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9312" activeTab="2"/>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<sst xmlns="http://schemas.openxmlformats.org/spreadsheetml/2006/main" count="329" uniqueCount="161">
  <si>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</si>
  <si>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</si>
  <si>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</si>
  <si>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</si>
  <si>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</si>
  <si>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</si>
  <si>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</si>
  <si>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</si>
  <si>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</si>
  <si>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</si>
  <si>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</si>
  <si>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</si>
  <si>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</si>
  <si>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</si>
  <si>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</si>
  <si>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</si>
  <si>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</si>
  <si>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</si>
  <si>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</si>
  <si>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</si>
  <si>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</si>
  <si>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</si>
  <si>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</si>
  <si>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</si>
  <si>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</si>
  <si>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</si>
  <si>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</si>
  <si>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</si>
  <si>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</si>
  <si>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</si>
  <si>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</si>
  <si>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</si>
  <si>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</si>
  <si>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</si>
  <si>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</si>
  <si>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</si>
  <si>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</si>
  <si>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</si>
  <si>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</si>
  <si>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</si>
  <si>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</si>
  <si>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</si>
  <si>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</si>
  <si>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</si>
  <si>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</si>
  <si>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</si>
  <si>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</si>
  <si>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</si>
  <si>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</si>
  <si>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</si>
  <si>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</si>
  <si>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</si>
  <si>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</si>
  <si>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</si>
  <si>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</si>
  <si>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</si>
  <si>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</si>
  <si>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</si>
  <si>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</si>
  <si>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</si>
  <si>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</si>
  <si>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</si>
  <si>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</si>
  <si>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</si>
  <si>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</si>
  <si>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</si>
  <si>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</si>
  <si>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</si>
  <si>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</si>
  <si>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</si>
  <si>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</si>
  <si>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</si>
  <si>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</si>
  <si>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</si>
  <si>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</si>
  <si>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</si>
  <si>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</si>
  <si>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</si>
  <si>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</si>
  <si>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</si>
  <si>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</si>
  <si>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</si>
  <si>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</si>
  <si>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</si>
  <si>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</si>
  <si>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</si>
  <si>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</si>
  <si>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</si>
  <si>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</si>
  <si>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</si>
  <si>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</si>
  <si>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</si>
  <si>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</si>
  <si>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</si>
  <si>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</si>
  <si>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</si>
  <si>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</si>
  <si>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</si>
  <si>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</si>
  <si>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</si>
  <si>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</si>
  <si>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</si>
  <si>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</si>
  <si>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</si>
  <si>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</si>
  <si>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</si>
  <si>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</si>
  <si>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</si>
  <si>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</si>
  <si>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</si>
  <si>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</si>
  <si>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</si>
  <si>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</si>
  <si>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</si>
  <si>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</si>
  <si>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</si>
  <si>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</si>
  <si>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</si>
  <si>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</si>
  <si>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</si>
  <si>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</si>
  <si>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</si>
  <si>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</si>
  <si>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</si>
  <si>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</si>
  <si>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</si>
  <si>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</si>
  <si>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</si>
  <si>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</si>
  <si>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</si>
  <si>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</si>
  <si>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</si>
  <si>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</si>
  <si>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</si>
  <si>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</si>
  <si>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</si>
  <si>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</si>
  <si>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</si>
  <si>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</si>
  <si>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</si>
  <si>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</si>
  <si>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</si>
  <si>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</si>
  <si>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</si>
  <si>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</si>
  <si>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</si>
  <si>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</si>
  <si>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</si>
  <si>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</si>
  <si>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</si>
  <si>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</si>
  <si>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</si>
  <si>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</si>
  <si>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</si>
  <si>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</si>
  <si>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</si>
  <si>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</si>
  <si>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</si>
  <si>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</si>
  <si>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</si>
  <si>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Initial version for WP NR CA PC1.5 FR1</t>
  </si>
</sst>
</file>

<file path=xl/styles.xml><?xml version="1.0" encoding="utf-8"?>
<styleSheet xmlns="http://schemas.openxmlformats.org/spreadsheetml/2006/main">
  <numFmts count="4">
    <numFmt numFmtId="41" formatCode="_ * #,##0_ ;_ * \-#,##0_ ;_ * &quot;-&quot;_ ;_ @_ "/>
    <numFmt numFmtId="43" formatCode="_ * #,##0.00_ ;_ * \-#,##0.00_ ;_ * &quot;-&quot;??_ ;_ @_ "/>
    <numFmt numFmtId="176" formatCode="_(&quot;$&quot;* #,##0_);_(&quot;$&quot;* \(#,##0\);_(&quot;$&quot;* &quot;-&quot;_);_(@_)"/>
    <numFmt numFmtId="177" formatCode="_(&quot;$&quot;* #,##0.00_);_(&quot;$&quot;* \(#,##0.00\);_(&quot;$&quot;* &quot;-&quot;??_);_(@_)"/>
  </numFmts>
  <fonts count="61">
    <font>
      <sz val="11"/>
      <color theme="1"/>
      <name val="等线"/>
      <charset val="134"/>
      <scheme val="minor"/>
    </font>
    <font>
      <b/>
      <sz val="11"/>
      <color theme="1"/>
      <name val="等线"/>
      <charset val="134"/>
      <scheme val="minor"/>
    </font>
    <font>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176" fontId="0" fillId="0" borderId="0" applyFont="0" applyFill="0" applyBorder="0" applyAlignment="0" applyProtection="0">
      <alignment vertical="center"/>
    </xf>
    <xf numFmtId="0" fontId="39" fillId="13" borderId="0" applyNumberFormat="0" applyBorder="0" applyAlignment="0" applyProtection="0">
      <alignment vertical="center"/>
    </xf>
    <xf numFmtId="0" fontId="40" fillId="14" borderId="18" applyNumberFormat="0" applyAlignment="0" applyProtection="0">
      <alignment vertical="center"/>
    </xf>
    <xf numFmtId="177" fontId="0" fillId="0" borderId="0" applyFont="0" applyFill="0" applyBorder="0" applyAlignment="0" applyProtection="0">
      <alignment vertical="center"/>
    </xf>
    <xf numFmtId="41" fontId="0" fillId="0" borderId="0" applyFont="0" applyFill="0" applyBorder="0" applyAlignment="0" applyProtection="0">
      <alignment vertical="center"/>
    </xf>
    <xf numFmtId="0" fontId="39" fillId="15" borderId="0" applyNumberFormat="0" applyBorder="0" applyAlignment="0" applyProtection="0">
      <alignment vertical="center"/>
    </xf>
    <xf numFmtId="0" fontId="41" fillId="16" borderId="0" applyNumberFormat="0" applyBorder="0" applyAlignment="0" applyProtection="0">
      <alignment vertical="center"/>
    </xf>
    <xf numFmtId="43" fontId="0" fillId="0" borderId="0" applyFont="0" applyFill="0" applyBorder="0" applyAlignment="0" applyProtection="0">
      <alignment vertical="center"/>
    </xf>
    <xf numFmtId="0" fontId="42" fillId="17"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8" borderId="19" applyNumberFormat="0" applyFont="0" applyAlignment="0" applyProtection="0">
      <alignment vertical="center"/>
    </xf>
    <xf numFmtId="0" fontId="42" fillId="19"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20" applyNumberFormat="0" applyFill="0" applyAlignment="0" applyProtection="0">
      <alignment vertical="center"/>
    </xf>
    <xf numFmtId="0" fontId="50" fillId="0" borderId="20" applyNumberFormat="0" applyFill="0" applyAlignment="0" applyProtection="0">
      <alignment vertical="center"/>
    </xf>
    <xf numFmtId="0" fontId="42" fillId="20" borderId="0" applyNumberFormat="0" applyBorder="0" applyAlignment="0" applyProtection="0">
      <alignment vertical="center"/>
    </xf>
    <xf numFmtId="0" fontId="45" fillId="0" borderId="21" applyNumberFormat="0" applyFill="0" applyAlignment="0" applyProtection="0">
      <alignment vertical="center"/>
    </xf>
    <xf numFmtId="0" fontId="42" fillId="21" borderId="0" applyNumberFormat="0" applyBorder="0" applyAlignment="0" applyProtection="0">
      <alignment vertical="center"/>
    </xf>
    <xf numFmtId="0" fontId="51" fillId="22" borderId="22" applyNumberFormat="0" applyAlignment="0" applyProtection="0">
      <alignment vertical="center"/>
    </xf>
    <xf numFmtId="0" fontId="52" fillId="22" borderId="18" applyNumberFormat="0" applyAlignment="0" applyProtection="0">
      <alignment vertical="center"/>
    </xf>
    <xf numFmtId="0" fontId="53" fillId="23" borderId="23" applyNumberFormat="0" applyAlignment="0" applyProtection="0">
      <alignment vertical="center"/>
    </xf>
    <xf numFmtId="0" fontId="39" fillId="24" borderId="0" applyNumberFormat="0" applyBorder="0" applyAlignment="0" applyProtection="0">
      <alignment vertical="center"/>
    </xf>
    <xf numFmtId="0" fontId="42" fillId="25" borderId="0" applyNumberFormat="0" applyBorder="0" applyAlignment="0" applyProtection="0">
      <alignment vertical="center"/>
    </xf>
    <xf numFmtId="0" fontId="54" fillId="0" borderId="24" applyNumberFormat="0" applyFill="0" applyAlignment="0" applyProtection="0">
      <alignment vertical="center"/>
    </xf>
    <xf numFmtId="0" fontId="55" fillId="0" borderId="25" applyNumberFormat="0" applyFill="0" applyAlignment="0" applyProtection="0">
      <alignment vertical="center"/>
    </xf>
    <xf numFmtId="0" fontId="56" fillId="26" borderId="0" applyNumberFormat="0" applyBorder="0" applyAlignment="0" applyProtection="0">
      <alignment vertical="center"/>
    </xf>
    <xf numFmtId="0" fontId="57" fillId="27" borderId="0" applyNumberFormat="0" applyBorder="0" applyAlignment="0" applyProtection="0">
      <alignment vertical="center"/>
    </xf>
    <xf numFmtId="0" fontId="39" fillId="28" borderId="0" applyNumberFormat="0" applyBorder="0" applyAlignment="0" applyProtection="0">
      <alignment vertical="center"/>
    </xf>
    <xf numFmtId="0" fontId="42"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39" fillId="36" borderId="0" applyNumberFormat="0" applyBorder="0" applyAlignment="0" applyProtection="0">
      <alignment vertical="center"/>
    </xf>
    <xf numFmtId="0" fontId="0" fillId="0" borderId="0"/>
    <xf numFmtId="0" fontId="39" fillId="37" borderId="0" applyNumberFormat="0" applyBorder="0" applyAlignment="0" applyProtection="0">
      <alignment vertical="center"/>
    </xf>
    <xf numFmtId="0" fontId="42" fillId="38" borderId="0" applyNumberFormat="0" applyBorder="0" applyAlignment="0" applyProtection="0">
      <alignment vertical="center"/>
    </xf>
    <xf numFmtId="0" fontId="0" fillId="0" borderId="0"/>
    <xf numFmtId="0" fontId="39" fillId="39" borderId="0" applyNumberFormat="0" applyBorder="0" applyAlignment="0" applyProtection="0">
      <alignment vertical="center"/>
    </xf>
    <xf numFmtId="0" fontId="42" fillId="40" borderId="0" applyNumberFormat="0" applyBorder="0" applyAlignment="0" applyProtection="0">
      <alignment vertical="center"/>
    </xf>
    <xf numFmtId="0" fontId="42" fillId="41" borderId="0" applyNumberFormat="0" applyBorder="0" applyAlignment="0" applyProtection="0">
      <alignment vertical="center"/>
    </xf>
    <xf numFmtId="0" fontId="39" fillId="42" borderId="0" applyNumberFormat="0" applyBorder="0" applyAlignment="0" applyProtection="0">
      <alignment vertical="center"/>
    </xf>
    <xf numFmtId="0" fontId="42" fillId="43" borderId="0" applyNumberFormat="0" applyBorder="0" applyAlignment="0" applyProtection="0">
      <alignment vertical="center"/>
    </xf>
  </cellStyleXfs>
  <cellXfs count="212">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2" fillId="0" borderId="1" xfId="45"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3"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4" fillId="3" borderId="0" xfId="42" applyFont="1" applyFill="1" applyAlignment="1">
      <alignment vertical="top"/>
    </xf>
    <xf numFmtId="0" fontId="4" fillId="0" borderId="0" xfId="42" applyFont="1" applyAlignment="1">
      <alignment horizontal="left" vertical="center"/>
    </xf>
    <xf numFmtId="0" fontId="4" fillId="0" borderId="0" xfId="42" applyFont="1" applyAlignment="1">
      <alignment horizontal="center" vertical="top" wrapText="1"/>
    </xf>
    <xf numFmtId="0" fontId="4" fillId="0" borderId="0" xfId="42" applyFont="1" applyAlignment="1">
      <alignment vertical="top"/>
    </xf>
    <xf numFmtId="0" fontId="4" fillId="0" borderId="0" xfId="42" applyFont="1" applyAlignment="1">
      <alignment vertical="top" wrapText="1"/>
    </xf>
    <xf numFmtId="49" fontId="4" fillId="0" borderId="0" xfId="42" applyNumberFormat="1" applyFont="1" applyAlignment="1">
      <alignment vertical="top" wrapText="1"/>
    </xf>
    <xf numFmtId="0" fontId="4" fillId="0" borderId="0" xfId="42" applyFont="1" applyAlignment="1">
      <alignment horizontal="center" vertical="top"/>
    </xf>
    <xf numFmtId="0" fontId="4"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horizontal="left" vertical="top"/>
    </xf>
    <xf numFmtId="0" fontId="7" fillId="3" borderId="0" xfId="42" applyFont="1" applyFill="1" applyAlignment="1">
      <alignment vertical="top"/>
    </xf>
    <xf numFmtId="0" fontId="4" fillId="3" borderId="0" xfId="42" applyFont="1" applyFill="1" applyAlignment="1">
      <alignment horizontal="center" vertical="top" wrapText="1"/>
    </xf>
    <xf numFmtId="0" fontId="4" fillId="4" borderId="2" xfId="42" applyFont="1" applyFill="1" applyBorder="1" applyAlignment="1">
      <alignment horizontal="center" vertical="top"/>
    </xf>
    <xf numFmtId="0" fontId="4" fillId="4" borderId="3" xfId="42" applyFont="1" applyFill="1" applyBorder="1" applyAlignment="1">
      <alignment horizontal="center" vertical="top"/>
    </xf>
    <xf numFmtId="0" fontId="4" fillId="4" borderId="4"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9" fillId="3" borderId="1" xfId="42" applyFont="1" applyFill="1" applyBorder="1" applyAlignment="1">
      <alignment vertical="top"/>
    </xf>
    <xf numFmtId="0" fontId="10" fillId="3" borderId="0" xfId="42" applyFont="1" applyFill="1" applyAlignment="1">
      <alignment horizontal="left" vertical="top" wrapText="1"/>
    </xf>
    <xf numFmtId="0" fontId="10" fillId="3" borderId="0" xfId="42" applyFont="1" applyFill="1" applyAlignment="1">
      <alignment horizontal="left" vertical="top"/>
    </xf>
    <xf numFmtId="0" fontId="8" fillId="3" borderId="0" xfId="42" applyFont="1" applyFill="1" applyAlignment="1" applyProtection="1">
      <alignment horizontal="left" vertical="top" wrapText="1"/>
      <protection locked="0"/>
    </xf>
    <xf numFmtId="0" fontId="7" fillId="3" borderId="0" xfId="42" applyFont="1" applyFill="1"/>
    <xf numFmtId="0" fontId="4" fillId="3" borderId="5" xfId="42" applyFont="1" applyFill="1" applyBorder="1" applyAlignment="1">
      <alignment vertical="top"/>
    </xf>
    <xf numFmtId="0" fontId="10" fillId="3" borderId="1" xfId="42" applyFont="1" applyFill="1" applyBorder="1" applyAlignment="1">
      <alignment horizontal="left" vertical="top"/>
    </xf>
    <xf numFmtId="0" fontId="8" fillId="3" borderId="1" xfId="42" applyFont="1" applyFill="1" applyBorder="1" applyAlignment="1">
      <alignment horizontal="left" vertical="top"/>
    </xf>
    <xf numFmtId="0" fontId="8" fillId="3" borderId="2" xfId="42" applyFont="1" applyFill="1" applyBorder="1" applyAlignment="1">
      <alignment horizontal="left" vertical="top"/>
    </xf>
    <xf numFmtId="0" fontId="8" fillId="3" borderId="3" xfId="42" applyFont="1" applyFill="1" applyBorder="1" applyAlignment="1">
      <alignment horizontal="left" vertical="top"/>
    </xf>
    <xf numFmtId="0" fontId="8" fillId="3" borderId="4" xfId="42" applyFont="1" applyFill="1" applyBorder="1" applyAlignment="1">
      <alignment horizontal="left" vertical="top"/>
    </xf>
    <xf numFmtId="0" fontId="8" fillId="3" borderId="0" xfId="42" applyFont="1" applyFill="1" applyAlignment="1">
      <alignment horizontal="left" vertical="top"/>
    </xf>
    <xf numFmtId="9" fontId="4" fillId="3" borderId="0" xfId="42" applyNumberFormat="1" applyFont="1" applyFill="1" applyAlignment="1">
      <alignment horizontal="center" vertical="top" wrapText="1"/>
    </xf>
    <xf numFmtId="49" fontId="4" fillId="3" borderId="0" xfId="42" applyNumberFormat="1" applyFont="1" applyFill="1" applyAlignment="1">
      <alignment horizontal="center" vertical="top" wrapText="1"/>
    </xf>
    <xf numFmtId="0" fontId="11" fillId="5" borderId="1" xfId="42" applyFont="1" applyFill="1" applyBorder="1" applyAlignment="1">
      <alignment horizontal="center" vertical="top" wrapText="1"/>
    </xf>
    <xf numFmtId="0" fontId="11" fillId="5" borderId="1" xfId="42" applyFont="1" applyFill="1" applyBorder="1" applyAlignment="1">
      <alignment horizontal="center" vertical="top"/>
    </xf>
    <xf numFmtId="0" fontId="12" fillId="6" borderId="6" xfId="42" applyFont="1" applyFill="1" applyBorder="1" applyAlignment="1">
      <alignment horizontal="center" vertical="top" wrapText="1"/>
    </xf>
    <xf numFmtId="0" fontId="12" fillId="6" borderId="7" xfId="42" applyFont="1" applyFill="1" applyBorder="1" applyAlignment="1">
      <alignment horizontal="center" vertical="top" wrapText="1"/>
    </xf>
    <xf numFmtId="0" fontId="12" fillId="6" borderId="7" xfId="42" applyFont="1" applyFill="1" applyBorder="1" applyAlignment="1">
      <alignment horizontal="center" vertical="top"/>
    </xf>
    <xf numFmtId="49" fontId="12" fillId="6" borderId="7"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7" borderId="1" xfId="42" applyFont="1" applyFill="1" applyBorder="1" applyAlignment="1">
      <alignment horizontal="center" vertical="top" wrapText="1"/>
    </xf>
    <xf numFmtId="0" fontId="9" fillId="7" borderId="8" xfId="42" applyFont="1" applyFill="1" applyBorder="1" applyAlignment="1">
      <alignment horizontal="center" vertical="top" wrapText="1"/>
    </xf>
    <xf numFmtId="0" fontId="8" fillId="7" borderId="8" xfId="42" applyFont="1" applyFill="1" applyBorder="1" applyAlignment="1">
      <alignment horizontal="center" vertical="top" wrapText="1"/>
    </xf>
    <xf numFmtId="49" fontId="8" fillId="7" borderId="8" xfId="42" applyNumberFormat="1" applyFont="1" applyFill="1" applyBorder="1" applyAlignment="1">
      <alignment horizontal="center" vertical="top" wrapText="1"/>
    </xf>
    <xf numFmtId="0" fontId="9" fillId="7" borderId="9" xfId="42" applyFont="1" applyFill="1" applyBorder="1" applyAlignment="1">
      <alignment horizontal="center" vertical="top" wrapText="1"/>
    </xf>
    <xf numFmtId="0" fontId="8" fillId="7" borderId="9" xfId="42" applyFont="1" applyFill="1" applyBorder="1" applyAlignment="1">
      <alignment horizontal="center" vertical="top" wrapText="1"/>
    </xf>
    <xf numFmtId="49" fontId="8" fillId="7" borderId="9" xfId="42" applyNumberFormat="1" applyFont="1" applyFill="1" applyBorder="1" applyAlignment="1">
      <alignment horizontal="center" vertical="top" wrapText="1"/>
    </xf>
    <xf numFmtId="0" fontId="9" fillId="7" borderId="10" xfId="42" applyFont="1" applyFill="1" applyBorder="1" applyAlignment="1">
      <alignment horizontal="center" vertical="top" wrapText="1"/>
    </xf>
    <xf numFmtId="0" fontId="8" fillId="7" borderId="10" xfId="42" applyFont="1" applyFill="1" applyBorder="1" applyAlignment="1">
      <alignment horizontal="center" vertical="top" wrapText="1"/>
    </xf>
    <xf numFmtId="49" fontId="8" fillId="7" borderId="10"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0" xfId="42" applyNumberFormat="1" applyFont="1" applyBorder="1" applyAlignment="1">
      <alignment horizontal="center" vertical="top" wrapText="1"/>
    </xf>
    <xf numFmtId="0" fontId="9" fillId="0" borderId="10" xfId="42" applyFont="1" applyBorder="1" applyAlignment="1">
      <alignment horizontal="left" vertical="top" wrapText="1"/>
    </xf>
    <xf numFmtId="0" fontId="13" fillId="6" borderId="2" xfId="42" applyFont="1" applyFill="1" applyBorder="1" applyAlignment="1">
      <alignment horizontal="left" vertical="top"/>
    </xf>
    <xf numFmtId="0" fontId="13" fillId="6" borderId="3" xfId="42" applyFont="1" applyFill="1" applyBorder="1" applyAlignment="1">
      <alignment horizontal="left" vertical="top"/>
    </xf>
    <xf numFmtId="0" fontId="13" fillId="3" borderId="0" xfId="42" applyFont="1" applyFill="1" applyAlignment="1">
      <alignment horizontal="center" vertical="top" wrapText="1"/>
    </xf>
    <xf numFmtId="0" fontId="13" fillId="3" borderId="0" xfId="42" applyFont="1" applyFill="1" applyAlignment="1">
      <alignment horizontal="center" vertical="top"/>
    </xf>
    <xf numFmtId="49" fontId="8" fillId="7"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4" fillId="3" borderId="0" xfId="42" applyFont="1" applyFill="1" applyAlignment="1">
      <alignment horizontal="left" vertical="center"/>
    </xf>
    <xf numFmtId="0" fontId="8" fillId="7" borderId="1" xfId="42" applyFont="1" applyFill="1" applyBorder="1" applyAlignment="1">
      <alignment horizontal="center" vertical="top" wrapText="1"/>
    </xf>
    <xf numFmtId="0" fontId="14" fillId="0" borderId="1" xfId="42" applyFont="1" applyBorder="1" applyAlignment="1">
      <alignment vertical="top" wrapText="1"/>
    </xf>
    <xf numFmtId="49" fontId="9" fillId="0" borderId="1" xfId="42" applyNumberFormat="1" applyFont="1" applyBorder="1" applyAlignment="1">
      <alignment horizontal="center" vertical="top" wrapText="1"/>
    </xf>
    <xf numFmtId="49" fontId="14" fillId="0" borderId="1" xfId="42" applyNumberFormat="1" applyFont="1" applyBorder="1" applyAlignment="1">
      <alignment horizontal="center" vertical="top" wrapText="1"/>
    </xf>
    <xf numFmtId="0" fontId="14" fillId="0" borderId="1" xfId="42" applyFont="1" applyBorder="1" applyAlignment="1">
      <alignment horizontal="left" vertical="top" wrapText="1"/>
    </xf>
    <xf numFmtId="0" fontId="15" fillId="3" borderId="2" xfId="42" applyFont="1" applyFill="1" applyBorder="1" applyAlignment="1">
      <alignment horizontal="left" vertical="top"/>
    </xf>
    <xf numFmtId="0" fontId="15" fillId="3" borderId="3" xfId="42" applyFont="1" applyFill="1" applyBorder="1" applyAlignment="1">
      <alignment horizontal="left" vertical="top"/>
    </xf>
    <xf numFmtId="0" fontId="9" fillId="0" borderId="7" xfId="42" applyFont="1" applyBorder="1" applyAlignment="1">
      <alignment horizontal="left" vertical="top" wrapText="1"/>
    </xf>
    <xf numFmtId="0" fontId="9" fillId="0" borderId="11" xfId="42" applyFont="1" applyBorder="1" applyAlignment="1">
      <alignment vertical="top" wrapText="1"/>
    </xf>
    <xf numFmtId="0" fontId="9" fillId="0" borderId="6" xfId="42" applyFont="1" applyBorder="1" applyAlignment="1">
      <alignment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16" fillId="3" borderId="0" xfId="42" applyFont="1" applyFill="1" applyAlignment="1">
      <alignment horizontal="right" vertical="top"/>
    </xf>
    <xf numFmtId="0" fontId="4" fillId="3" borderId="0" xfId="42" applyFont="1" applyFill="1"/>
    <xf numFmtId="49" fontId="4" fillId="3" borderId="0" xfId="42" applyNumberFormat="1" applyFont="1" applyFill="1" applyAlignment="1">
      <alignment vertical="top" wrapText="1"/>
    </xf>
    <xf numFmtId="0" fontId="4" fillId="4" borderId="1" xfId="42" applyFont="1" applyFill="1" applyBorder="1" applyAlignment="1">
      <alignment horizontal="center" vertical="top"/>
    </xf>
    <xf numFmtId="0" fontId="17" fillId="3" borderId="0" xfId="42" applyFont="1" applyFill="1" applyAlignment="1">
      <alignment horizontal="left" vertical="top"/>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18" fillId="3" borderId="0" xfId="42" applyFont="1" applyFill="1" applyAlignment="1" applyProtection="1">
      <alignment horizontal="left" vertical="top"/>
      <protection locked="0"/>
    </xf>
    <xf numFmtId="0" fontId="16" fillId="3" borderId="0" xfId="42" applyFont="1" applyFill="1" applyAlignment="1" applyProtection="1">
      <alignment horizontal="left" vertical="top" wrapText="1"/>
      <protection locked="0"/>
    </xf>
    <xf numFmtId="0" fontId="4" fillId="4" borderId="1" xfId="42" applyFont="1" applyFill="1" applyBorder="1" applyAlignment="1">
      <alignment horizontal="center" vertical="top" wrapText="1"/>
    </xf>
    <xf numFmtId="0" fontId="4" fillId="3" borderId="0" xfId="42" applyFont="1" applyFill="1" applyAlignment="1">
      <alignment vertical="top" wrapText="1"/>
    </xf>
    <xf numFmtId="0" fontId="19" fillId="3" borderId="6" xfId="42" applyFont="1" applyFill="1" applyBorder="1" applyAlignment="1">
      <alignment vertical="top" wrapText="1"/>
    </xf>
    <xf numFmtId="0" fontId="19" fillId="3" borderId="7" xfId="42" applyFont="1" applyFill="1" applyBorder="1" applyAlignment="1">
      <alignment vertical="top" wrapText="1"/>
    </xf>
    <xf numFmtId="9" fontId="7" fillId="8" borderId="1" xfId="42" applyNumberFormat="1" applyFont="1" applyFill="1" applyBorder="1" applyAlignment="1">
      <alignment horizontal="center" vertical="top"/>
    </xf>
    <xf numFmtId="0" fontId="20" fillId="3" borderId="0" xfId="42" applyFont="1" applyFill="1" applyAlignment="1">
      <alignment horizontal="left" vertical="top" wrapText="1"/>
    </xf>
    <xf numFmtId="0" fontId="19" fillId="3" borderId="11" xfId="42" applyFont="1" applyFill="1" applyBorder="1" applyAlignment="1">
      <alignment vertical="top" wrapText="1"/>
    </xf>
    <xf numFmtId="0" fontId="19" fillId="3" borderId="0" xfId="42" applyFont="1" applyFill="1" applyAlignment="1">
      <alignment vertical="top" wrapText="1"/>
    </xf>
    <xf numFmtId="9" fontId="4" fillId="8" borderId="1" xfId="42" applyNumberFormat="1" applyFont="1" applyFill="1" applyBorder="1" applyAlignment="1">
      <alignment horizontal="center" vertical="top"/>
    </xf>
    <xf numFmtId="0" fontId="19" fillId="3" borderId="12" xfId="42" applyFont="1" applyFill="1" applyBorder="1" applyAlignment="1">
      <alignment vertical="top" wrapText="1"/>
    </xf>
    <xf numFmtId="0" fontId="19" fillId="3" borderId="13" xfId="42" applyFont="1" applyFill="1" applyBorder="1" applyAlignment="1">
      <alignment vertical="top" wrapText="1"/>
    </xf>
    <xf numFmtId="49" fontId="20" fillId="3" borderId="0" xfId="42" applyNumberFormat="1" applyFont="1" applyFill="1" applyAlignment="1">
      <alignment horizontal="left" vertical="top" wrapText="1"/>
    </xf>
    <xf numFmtId="0" fontId="21" fillId="9" borderId="2" xfId="42" applyFont="1" applyFill="1" applyBorder="1" applyAlignment="1">
      <alignment horizontal="center" vertical="top"/>
    </xf>
    <xf numFmtId="0" fontId="21" fillId="9" borderId="3" xfId="42" applyFont="1" applyFill="1" applyBorder="1" applyAlignment="1">
      <alignment horizontal="center" vertical="top"/>
    </xf>
    <xf numFmtId="0" fontId="21" fillId="9" borderId="4" xfId="42" applyFont="1" applyFill="1" applyBorder="1" applyAlignment="1">
      <alignment horizontal="center" vertical="top"/>
    </xf>
    <xf numFmtId="49" fontId="22" fillId="5" borderId="2" xfId="42" applyNumberFormat="1" applyFont="1" applyFill="1" applyBorder="1" applyAlignment="1">
      <alignment horizontal="center" vertical="top" wrapText="1"/>
    </xf>
    <xf numFmtId="49" fontId="22" fillId="5" borderId="4" xfId="42" applyNumberFormat="1" applyFont="1" applyFill="1" applyBorder="1" applyAlignment="1">
      <alignment horizontal="center" vertical="top" wrapText="1"/>
    </xf>
    <xf numFmtId="49" fontId="8" fillId="7" borderId="6" xfId="42" applyNumberFormat="1" applyFont="1" applyFill="1" applyBorder="1" applyAlignment="1">
      <alignment horizontal="center" vertical="top" wrapText="1"/>
    </xf>
    <xf numFmtId="49" fontId="23" fillId="7" borderId="8" xfId="42" applyNumberFormat="1" applyFont="1" applyFill="1" applyBorder="1" applyAlignment="1">
      <alignment horizontal="center" textRotation="90" wrapText="1"/>
    </xf>
    <xf numFmtId="0" fontId="8" fillId="6" borderId="6" xfId="42" applyFont="1" applyFill="1" applyBorder="1" applyAlignment="1">
      <alignment horizontal="center" vertical="top" wrapText="1"/>
    </xf>
    <xf numFmtId="49" fontId="8" fillId="7" borderId="11" xfId="42" applyNumberFormat="1" applyFont="1" applyFill="1" applyBorder="1" applyAlignment="1">
      <alignment horizontal="center" vertical="top" wrapText="1"/>
    </xf>
    <xf numFmtId="49" fontId="23" fillId="7" borderId="9" xfId="42" applyNumberFormat="1" applyFont="1" applyFill="1" applyBorder="1" applyAlignment="1">
      <alignment horizontal="center" textRotation="90" wrapText="1"/>
    </xf>
    <xf numFmtId="0" fontId="8" fillId="6" borderId="9" xfId="42" applyFont="1" applyFill="1" applyBorder="1" applyAlignment="1">
      <alignment horizontal="center" vertical="top" wrapText="1"/>
    </xf>
    <xf numFmtId="49" fontId="8" fillId="7" borderId="12"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49" fontId="9" fillId="0" borderId="10" xfId="42" applyNumberFormat="1" applyFont="1" applyBorder="1" applyAlignment="1">
      <alignment horizontal="left" vertical="top" wrapText="1"/>
    </xf>
    <xf numFmtId="1" fontId="24" fillId="7" borderId="1" xfId="42" applyNumberFormat="1" applyFont="1" applyFill="1" applyBorder="1" applyAlignment="1">
      <alignment horizontal="center" vertical="top"/>
    </xf>
    <xf numFmtId="9" fontId="17" fillId="10" borderId="1" xfId="42" applyNumberFormat="1" applyFont="1" applyFill="1" applyBorder="1" applyAlignment="1">
      <alignment horizontal="center" vertical="top"/>
    </xf>
    <xf numFmtId="0" fontId="8" fillId="6" borderId="1" xfId="42" applyFont="1" applyFill="1" applyBorder="1" applyAlignment="1">
      <alignment horizontal="center" vertical="top" wrapText="1"/>
    </xf>
    <xf numFmtId="0" fontId="13" fillId="6"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8" fillId="7" borderId="1" xfId="42" applyNumberFormat="1" applyFont="1" applyFill="1" applyBorder="1" applyAlignment="1">
      <alignment horizontal="center" textRotation="90" wrapText="1"/>
    </xf>
    <xf numFmtId="0" fontId="9" fillId="0" borderId="11" xfId="42" applyFont="1" applyBorder="1" applyAlignment="1">
      <alignment horizontal="left" vertical="top" wrapText="1"/>
    </xf>
    <xf numFmtId="0" fontId="24" fillId="7" borderId="1" xfId="42" applyFont="1" applyFill="1" applyBorder="1" applyAlignment="1">
      <alignment horizontal="center" vertical="top"/>
    </xf>
    <xf numFmtId="49" fontId="23" fillId="7" borderId="1" xfId="42" applyNumberFormat="1" applyFont="1" applyFill="1" applyBorder="1" applyAlignment="1">
      <alignment horizontal="center" textRotation="90" wrapText="1"/>
    </xf>
    <xf numFmtId="0" fontId="14" fillId="0" borderId="10" xfId="42" applyFont="1" applyBorder="1" applyAlignment="1">
      <alignment horizontal="left" vertical="top" wrapText="1"/>
    </xf>
    <xf numFmtId="49" fontId="9" fillId="0" borderId="11" xfId="42" applyNumberFormat="1" applyFont="1" applyBorder="1" applyAlignment="1">
      <alignment vertical="top" wrapText="1"/>
    </xf>
    <xf numFmtId="0" fontId="24" fillId="7" borderId="11" xfId="42" applyFont="1" applyFill="1" applyBorder="1" applyAlignment="1">
      <alignment horizontal="center" vertical="top"/>
    </xf>
    <xf numFmtId="49" fontId="9" fillId="0" borderId="6" xfId="42" applyNumberFormat="1" applyFont="1" applyBorder="1" applyAlignment="1">
      <alignment vertical="top" wrapText="1"/>
    </xf>
    <xf numFmtId="0" fontId="24" fillId="7" borderId="14" xfId="42" applyFont="1" applyFill="1" applyBorder="1" applyAlignment="1">
      <alignment horizontal="center" vertical="top"/>
    </xf>
    <xf numFmtId="0" fontId="25"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9" fillId="3" borderId="15" xfId="42" applyFont="1" applyFill="1" applyBorder="1" applyAlignment="1">
      <alignment vertical="top" wrapText="1"/>
    </xf>
    <xf numFmtId="0" fontId="19" fillId="3" borderId="5" xfId="42" applyFont="1" applyFill="1" applyBorder="1" applyAlignment="1">
      <alignment vertical="top" wrapText="1"/>
    </xf>
    <xf numFmtId="0" fontId="19" fillId="3" borderId="16" xfId="42" applyFont="1" applyFill="1" applyBorder="1" applyAlignment="1">
      <alignment vertical="top" wrapText="1"/>
    </xf>
    <xf numFmtId="0" fontId="26" fillId="9" borderId="2" xfId="42" applyFont="1" applyFill="1" applyBorder="1" applyAlignment="1">
      <alignment horizontal="center" vertical="top"/>
    </xf>
    <xf numFmtId="0" fontId="26" fillId="9" borderId="3" xfId="42" applyFont="1" applyFill="1" applyBorder="1" applyAlignment="1">
      <alignment horizontal="center" vertical="top"/>
    </xf>
    <xf numFmtId="0" fontId="26" fillId="9" borderId="4" xfId="42" applyFont="1" applyFill="1" applyBorder="1" applyAlignment="1">
      <alignment horizontal="center" vertical="top"/>
    </xf>
    <xf numFmtId="0" fontId="27" fillId="6" borderId="7" xfId="42" applyFont="1" applyFill="1" applyBorder="1" applyAlignment="1">
      <alignment horizontal="center" vertical="top"/>
    </xf>
    <xf numFmtId="0" fontId="27" fillId="6" borderId="15" xfId="42" applyFont="1" applyFill="1" applyBorder="1" applyAlignment="1">
      <alignment horizontal="center" vertical="top" wrapText="1"/>
    </xf>
    <xf numFmtId="0" fontId="12"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7" borderId="2" xfId="42" applyFont="1" applyFill="1" applyBorder="1" applyAlignment="1">
      <alignment horizontal="center" vertical="top"/>
    </xf>
    <xf numFmtId="0" fontId="9" fillId="7" borderId="3" xfId="42" applyFont="1" applyFill="1" applyBorder="1" applyAlignment="1">
      <alignment horizontal="center" vertical="top"/>
    </xf>
    <xf numFmtId="0" fontId="9" fillId="7" borderId="4" xfId="42" applyFont="1" applyFill="1" applyBorder="1" applyAlignment="1">
      <alignment horizontal="center" vertical="top"/>
    </xf>
    <xf numFmtId="0" fontId="9" fillId="11" borderId="9" xfId="42" applyFont="1" applyFill="1" applyBorder="1" applyAlignment="1">
      <alignment horizontal="center" vertical="top" wrapText="1"/>
    </xf>
    <xf numFmtId="1" fontId="24" fillId="7" borderId="11" xfId="42" applyNumberFormat="1" applyFont="1" applyFill="1" applyBorder="1" applyAlignment="1">
      <alignment horizontal="center" vertical="top"/>
    </xf>
    <xf numFmtId="1" fontId="24" fillId="11" borderId="8" xfId="42" applyNumberFormat="1" applyFont="1" applyFill="1" applyBorder="1" applyAlignment="1">
      <alignment horizontal="center" vertical="top"/>
    </xf>
    <xf numFmtId="9" fontId="9" fillId="8" borderId="1" xfId="42" applyNumberFormat="1" applyFont="1" applyFill="1" applyBorder="1" applyAlignment="1">
      <alignment horizontal="center" vertical="top"/>
    </xf>
    <xf numFmtId="0" fontId="13" fillId="6" borderId="4" xfId="42" applyFont="1" applyFill="1" applyBorder="1" applyAlignment="1">
      <alignment horizontal="center" vertical="top"/>
    </xf>
    <xf numFmtId="0" fontId="9" fillId="7" borderId="11" xfId="42" applyFont="1" applyFill="1" applyBorder="1" applyAlignment="1">
      <alignment horizontal="left" vertical="top"/>
    </xf>
    <xf numFmtId="0" fontId="9" fillId="7" borderId="0" xfId="42" applyFont="1" applyFill="1" applyAlignment="1">
      <alignment horizontal="center" vertical="top" wrapText="1"/>
    </xf>
    <xf numFmtId="0" fontId="9" fillId="7" borderId="5" xfId="42" applyFont="1" applyFill="1" applyBorder="1" applyAlignment="1">
      <alignment horizontal="center" vertical="top" wrapText="1"/>
    </xf>
    <xf numFmtId="0" fontId="9" fillId="11" borderId="14"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4" fillId="12" borderId="1" xfId="42" applyNumberFormat="1" applyFont="1" applyFill="1" applyBorder="1" applyAlignment="1">
      <alignment horizontal="center" vertical="top"/>
    </xf>
    <xf numFmtId="0" fontId="9" fillId="0" borderId="0" xfId="42" applyFont="1" applyAlignment="1">
      <alignment horizontal="left" vertical="top" wrapText="1"/>
    </xf>
    <xf numFmtId="0" fontId="28" fillId="0" borderId="6" xfId="42" applyFont="1" applyBorder="1" applyAlignment="1">
      <alignment vertical="top" wrapText="1"/>
    </xf>
    <xf numFmtId="49" fontId="23" fillId="7" borderId="10" xfId="42" applyNumberFormat="1" applyFont="1" applyFill="1" applyBorder="1" applyAlignment="1">
      <alignment horizontal="center" textRotation="90" wrapText="1"/>
    </xf>
    <xf numFmtId="49" fontId="9" fillId="0" borderId="11" xfId="42" applyNumberFormat="1" applyFont="1" applyBorder="1" applyAlignment="1">
      <alignment horizontal="left" vertical="top" wrapText="1"/>
    </xf>
    <xf numFmtId="0" fontId="7" fillId="6" borderId="13" xfId="42" applyFont="1" applyFill="1" applyBorder="1" applyAlignment="1">
      <alignment horizontal="left" vertical="top"/>
    </xf>
    <xf numFmtId="49" fontId="14" fillId="0" borderId="1" xfId="42" applyNumberFormat="1" applyFont="1" applyBorder="1" applyAlignment="1">
      <alignment horizontal="left" vertical="top" wrapText="1"/>
    </xf>
    <xf numFmtId="0" fontId="9" fillId="11" borderId="1" xfId="42" applyFont="1" applyFill="1" applyBorder="1" applyAlignment="1">
      <alignment horizontal="center" vertical="top" wrapText="1"/>
    </xf>
    <xf numFmtId="1" fontId="24" fillId="11" borderId="1" xfId="42" applyNumberFormat="1" applyFont="1" applyFill="1" applyBorder="1" applyAlignment="1">
      <alignment horizontal="center" vertical="top"/>
    </xf>
    <xf numFmtId="0" fontId="9" fillId="7" borderId="6" xfId="42" applyFont="1" applyFill="1" applyBorder="1" applyAlignment="1">
      <alignment horizontal="center" vertical="top"/>
    </xf>
    <xf numFmtId="0" fontId="9" fillId="7" borderId="7" xfId="42" applyFont="1" applyFill="1" applyBorder="1" applyAlignment="1">
      <alignment horizontal="center" vertical="top"/>
    </xf>
    <xf numFmtId="0" fontId="9" fillId="7" borderId="15" xfId="42" applyFont="1" applyFill="1" applyBorder="1" applyAlignment="1">
      <alignment horizontal="center" vertical="top"/>
    </xf>
    <xf numFmtId="0" fontId="0" fillId="3" borderId="0" xfId="0" applyFill="1"/>
    <xf numFmtId="0" fontId="0" fillId="4" borderId="0" xfId="0" applyFill="1"/>
    <xf numFmtId="0" fontId="14" fillId="3" borderId="0" xfId="42" applyFont="1" applyFill="1" applyAlignment="1">
      <alignment horizontal="left" vertical="top"/>
    </xf>
    <xf numFmtId="0" fontId="29" fillId="3" borderId="0" xfId="42" applyFont="1" applyFill="1" applyAlignment="1">
      <alignment horizontal="left" vertical="top" wrapText="1"/>
    </xf>
    <xf numFmtId="0" fontId="17"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6" fillId="3" borderId="2" xfId="42" applyFont="1" applyFill="1" applyBorder="1" applyAlignment="1" applyProtection="1">
      <alignment horizontal="left" vertical="top" wrapText="1"/>
      <protection locked="0"/>
    </xf>
    <xf numFmtId="0" fontId="16" fillId="3" borderId="3" xfId="42" applyFont="1" applyFill="1" applyBorder="1" applyAlignment="1" applyProtection="1">
      <alignment horizontal="left" vertical="top" wrapText="1"/>
      <protection locked="0"/>
    </xf>
    <xf numFmtId="0" fontId="16" fillId="3" borderId="4" xfId="42" applyFont="1" applyFill="1" applyBorder="1" applyAlignment="1" applyProtection="1">
      <alignment horizontal="left" vertical="top" wrapText="1"/>
      <protection locked="0"/>
    </xf>
    <xf numFmtId="0" fontId="7" fillId="3" borderId="8" xfId="42" applyFont="1" applyFill="1" applyBorder="1" applyAlignment="1">
      <alignment vertical="top"/>
    </xf>
    <xf numFmtId="9" fontId="7"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4" fillId="0" borderId="1"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49" fontId="34" fillId="0" borderId="8" xfId="0" applyNumberFormat="1" applyFont="1" applyBorder="1" applyAlignment="1">
      <alignment horizontal="left" vertical="top" wrapText="1"/>
    </xf>
    <xf numFmtId="0" fontId="35" fillId="3" borderId="0" xfId="42" applyFont="1" applyFill="1" applyAlignment="1">
      <alignment horizontal="left" vertical="top"/>
    </xf>
    <xf numFmtId="0" fontId="18" fillId="3" borderId="11" xfId="42" applyFont="1" applyFill="1" applyBorder="1" applyAlignment="1" applyProtection="1">
      <alignment horizontal="left" vertical="top"/>
      <protection locked="0"/>
    </xf>
    <xf numFmtId="0" fontId="18" fillId="3" borderId="11" xfId="42" applyFont="1" applyFill="1" applyBorder="1" applyAlignment="1" applyProtection="1">
      <alignment horizontal="left" vertical="top" wrapText="1"/>
      <protection locked="0"/>
    </xf>
    <xf numFmtId="0" fontId="18"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36" fillId="0" borderId="1" xfId="0" applyNumberFormat="1" applyFont="1" applyBorder="1" applyAlignment="1">
      <alignment horizontal="left" vertical="top" wrapText="1"/>
    </xf>
    <xf numFmtId="49" fontId="37"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8" fillId="0" borderId="0" xfId="0" applyFont="1"/>
    <xf numFmtId="0" fontId="37" fillId="3" borderId="0" xfId="0" applyFont="1" applyFill="1"/>
    <xf numFmtId="0" fontId="9"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F17" sqref="F17"/>
    </sheetView>
  </sheetViews>
  <sheetFormatPr defaultColWidth="9.08333333333333" defaultRowHeight="13.8"/>
  <cols>
    <col min="1" max="1" width="6.5" style="176" customWidth="1"/>
    <col min="2" max="2" width="10.6666666666667" style="176" customWidth="1"/>
    <col min="3" max="3" width="17" style="176" customWidth="1"/>
    <col min="4" max="4" width="19.5" style="176" customWidth="1"/>
    <col min="5" max="5" width="22" style="176" customWidth="1"/>
    <col min="6" max="6" width="32.5555555555556" style="176" customWidth="1"/>
    <col min="7" max="7" width="10.6666666666667" style="176" customWidth="1"/>
    <col min="8" max="8" width="9.33333333333333" style="176" hidden="1" customWidth="1"/>
    <col min="9" max="9" width="11.0833333333333" style="176" hidden="1" customWidth="1"/>
    <col min="10" max="10" width="11.5" style="176" hidden="1" customWidth="1"/>
    <col min="11" max="11" width="13.9166666666667" style="176" customWidth="1"/>
    <col min="12" max="12" width="16.75" style="176" customWidth="1"/>
    <col min="13" max="13" width="14.5" style="176" customWidth="1"/>
    <col min="14" max="14" width="34.9166666666667" style="176" customWidth="1"/>
    <col min="15" max="15" width="33.0833333333333" style="176" customWidth="1"/>
    <col min="16" max="16" width="6" style="176" hidden="1" customWidth="1"/>
    <col min="17" max="17" width="5.91666666666667" style="176" customWidth="1"/>
    <col min="18" max="18" width="37.0833333333333" style="176" customWidth="1"/>
    <col min="19" max="19" width="24.4166666666667" style="176" customWidth="1"/>
    <col min="20" max="16384" width="9.08333333333333" style="176"/>
  </cols>
  <sheetData>
    <row r="1" ht="21.75" customHeight="1" spans="1:19">
      <c r="A1" s="177"/>
      <c r="B1" s="24" t="s">
        <v>0</v>
      </c>
      <c r="C1" s="24"/>
      <c r="D1" s="24"/>
      <c r="E1" s="24"/>
      <c r="F1" s="24"/>
      <c r="G1" s="24"/>
      <c r="H1" s="24"/>
      <c r="I1" s="24"/>
      <c r="J1" s="24"/>
      <c r="K1" s="24"/>
      <c r="L1" s="24"/>
      <c r="M1" s="24"/>
      <c r="N1" s="24"/>
      <c r="O1" s="26"/>
      <c r="P1" s="200"/>
      <c r="Q1" s="139"/>
      <c r="R1" s="139"/>
      <c r="S1" s="139"/>
    </row>
    <row r="2" ht="17.25" customHeight="1" spans="2:19">
      <c r="B2" s="178" t="s">
        <v>1</v>
      </c>
      <c r="C2" s="178" t="str">
        <f ca="1">"WP NR CA PC2 FR1 "&amp;INDIRECT("'Revision History WP template'!A3")</f>
        <v>WP NR CA PC2 FR1 v1.6.0</v>
      </c>
      <c r="D2" s="178"/>
      <c r="E2" s="178"/>
      <c r="F2" s="178"/>
      <c r="G2" s="178"/>
      <c r="H2" s="178"/>
      <c r="I2" s="178"/>
      <c r="J2" s="178"/>
      <c r="K2" s="178"/>
      <c r="L2" s="178"/>
      <c r="M2" s="178"/>
      <c r="N2" s="178"/>
      <c r="O2" s="26"/>
      <c r="P2" s="200"/>
      <c r="Q2" s="139"/>
      <c r="R2" s="139"/>
      <c r="S2" s="139"/>
    </row>
    <row r="3" ht="30" customHeight="1" spans="2:19">
      <c r="B3" s="179" t="s">
        <v>2</v>
      </c>
      <c r="C3" s="179"/>
      <c r="D3" s="179"/>
      <c r="E3" s="179"/>
      <c r="F3" s="179"/>
      <c r="G3" s="179"/>
      <c r="H3" s="179"/>
      <c r="I3" s="179"/>
      <c r="J3" s="179"/>
      <c r="K3" s="179"/>
      <c r="L3" s="179"/>
      <c r="M3" s="179"/>
      <c r="N3" s="179"/>
      <c r="O3" s="139"/>
      <c r="P3" s="139"/>
      <c r="Q3" s="139"/>
      <c r="R3" s="139"/>
      <c r="S3" s="139"/>
    </row>
    <row r="4" ht="17.4" spans="2:19">
      <c r="B4" s="26" t="s">
        <v>3</v>
      </c>
      <c r="C4" s="26"/>
      <c r="D4" s="26"/>
      <c r="E4" s="26"/>
      <c r="F4" s="26"/>
      <c r="G4" s="26"/>
      <c r="H4" s="26"/>
      <c r="I4" s="26"/>
      <c r="J4" s="26"/>
      <c r="K4" s="88"/>
      <c r="L4" s="89"/>
      <c r="M4" s="89"/>
      <c r="N4" s="23"/>
      <c r="O4" s="23"/>
      <c r="P4" s="23"/>
      <c r="Q4" s="23"/>
      <c r="R4" s="23"/>
      <c r="S4" s="23"/>
    </row>
    <row r="5" ht="15" spans="1:19">
      <c r="A5" s="27"/>
      <c r="B5" s="180" t="s">
        <v>4</v>
      </c>
      <c r="C5" s="180"/>
      <c r="D5" s="181" t="str">
        <f ca="1" t="array" ref="D5">SUBSTITUTE(MID(CELL("filename"),SEARCH("[",CELL("filename"))+1,SEARCH("]",CELL("filename"))-SEARCH("[",CELL("filename"))-1),".xlsx","")</f>
        <v>WP NR-DC PC3 FR1 v1.6.0</v>
      </c>
      <c r="E5" s="182"/>
      <c r="F5" s="183"/>
      <c r="K5" s="201" t="s">
        <v>5</v>
      </c>
      <c r="L5" s="95"/>
      <c r="M5" s="95"/>
      <c r="N5" s="95"/>
      <c r="O5" s="95"/>
      <c r="P5" s="95"/>
      <c r="Q5" s="95"/>
      <c r="R5" s="95"/>
      <c r="S5" s="95"/>
    </row>
    <row r="6" ht="18" spans="1:19">
      <c r="A6" s="27"/>
      <c r="B6" s="39" t="s">
        <v>6</v>
      </c>
      <c r="C6" s="39"/>
      <c r="D6" s="184"/>
      <c r="E6" s="185"/>
      <c r="F6" s="186"/>
      <c r="K6" s="201" t="s">
        <v>7</v>
      </c>
      <c r="L6" s="95"/>
      <c r="M6" s="95"/>
      <c r="N6" s="95"/>
      <c r="O6" s="95"/>
      <c r="P6" s="95"/>
      <c r="Q6" s="95"/>
      <c r="R6" s="95"/>
      <c r="S6" s="210"/>
    </row>
    <row r="7" ht="15" customHeight="1" spans="1:19">
      <c r="A7" s="27"/>
      <c r="B7" s="39" t="s">
        <v>8</v>
      </c>
      <c r="C7" s="39"/>
      <c r="D7" s="184" t="s">
        <v>9</v>
      </c>
      <c r="E7" s="185"/>
      <c r="F7" s="186"/>
      <c r="K7" s="202" t="s">
        <v>10</v>
      </c>
      <c r="L7" s="203"/>
      <c r="M7" s="203"/>
      <c r="N7" s="203"/>
      <c r="O7" s="203"/>
      <c r="P7" s="203"/>
      <c r="Q7" s="203"/>
      <c r="R7" s="203"/>
      <c r="S7" s="203"/>
    </row>
    <row r="8" spans="1:19">
      <c r="A8" s="27"/>
      <c r="B8" s="39" t="s">
        <v>11</v>
      </c>
      <c r="C8" s="39"/>
      <c r="D8" s="184"/>
      <c r="E8" s="185"/>
      <c r="F8" s="186"/>
      <c r="K8" s="202"/>
      <c r="L8" s="203"/>
      <c r="M8" s="203"/>
      <c r="N8" s="203"/>
      <c r="O8" s="203"/>
      <c r="P8" s="203"/>
      <c r="Q8" s="203"/>
      <c r="R8" s="203"/>
      <c r="S8" s="203"/>
    </row>
    <row r="9" spans="19:19">
      <c r="S9" s="203"/>
    </row>
    <row r="10" ht="17.4" spans="2:19">
      <c r="B10" s="187" t="s">
        <v>12</v>
      </c>
      <c r="C10" s="187"/>
      <c r="D10" s="188" t="str">
        <f>'WP NR CA PC1.5 FR1'!$I$14</f>
        <v/>
      </c>
      <c r="E10" s="26"/>
      <c r="F10" s="26"/>
      <c r="G10" s="26"/>
      <c r="H10" s="26"/>
      <c r="I10" s="26"/>
      <c r="J10" s="26"/>
      <c r="S10" s="203"/>
    </row>
    <row r="11" ht="16" customHeight="1" spans="2:19">
      <c r="B11" s="39" t="s">
        <v>13</v>
      </c>
      <c r="C11" s="39"/>
      <c r="D11" s="189" t="s">
        <v>14</v>
      </c>
      <c r="E11" s="190"/>
      <c r="F11" s="191"/>
      <c r="S11" s="203"/>
    </row>
    <row r="12" ht="18.75" customHeight="1" spans="2:19">
      <c r="B12" s="26" t="s">
        <v>15</v>
      </c>
      <c r="C12" s="26"/>
      <c r="D12" s="26"/>
      <c r="E12" s="26"/>
      <c r="F12" s="26"/>
      <c r="G12" s="26"/>
      <c r="H12" s="26"/>
      <c r="I12" s="26"/>
      <c r="J12" s="26"/>
      <c r="S12" s="203"/>
    </row>
    <row r="13" ht="108" customHeight="1" spans="1:19">
      <c r="A13" s="192"/>
      <c r="B13" s="192" t="s">
        <v>16</v>
      </c>
      <c r="C13" s="192"/>
      <c r="D13" s="192"/>
      <c r="E13" s="192"/>
      <c r="F13" s="192"/>
      <c r="G13" s="192"/>
      <c r="H13" s="192"/>
      <c r="I13" s="192"/>
      <c r="J13" s="192"/>
      <c r="K13" s="192"/>
      <c r="L13" s="192"/>
      <c r="M13" s="192"/>
      <c r="N13" s="192"/>
      <c r="S13" s="203"/>
    </row>
    <row r="14" ht="40.8" spans="1:16">
      <c r="A14" s="193" t="s">
        <v>17</v>
      </c>
      <c r="B14" s="194" t="s">
        <v>18</v>
      </c>
      <c r="C14" s="193" t="s">
        <v>19</v>
      </c>
      <c r="D14" s="193" t="s">
        <v>20</v>
      </c>
      <c r="E14" s="193" t="s">
        <v>21</v>
      </c>
      <c r="F14" s="193" t="s">
        <v>22</v>
      </c>
      <c r="G14" s="193" t="s">
        <v>23</v>
      </c>
      <c r="H14" s="193" t="s">
        <v>24</v>
      </c>
      <c r="I14" s="193" t="s">
        <v>25</v>
      </c>
      <c r="J14" s="193" t="s">
        <v>26</v>
      </c>
      <c r="K14" s="193" t="s">
        <v>27</v>
      </c>
      <c r="L14" s="193" t="s">
        <v>28</v>
      </c>
      <c r="M14" s="193" t="s">
        <v>29</v>
      </c>
      <c r="N14" s="204" t="s">
        <v>30</v>
      </c>
      <c r="O14" s="205" t="s">
        <v>11</v>
      </c>
      <c r="P14" s="193" t="s">
        <v>31</v>
      </c>
    </row>
    <row r="15" spans="1:16382">
      <c r="A15" s="195"/>
      <c r="B15" s="196"/>
      <c r="C15" s="196"/>
      <c r="D15" s="196"/>
      <c r="E15" s="196"/>
      <c r="F15" s="196"/>
      <c r="G15" s="196"/>
      <c r="H15" s="196"/>
      <c r="I15" s="196"/>
      <c r="J15" s="196"/>
      <c r="K15" s="196"/>
      <c r="L15" s="196"/>
      <c r="M15" s="196"/>
      <c r="N15" s="196"/>
      <c r="O15" s="196"/>
      <c r="P15" s="206" t="s">
        <v>32</v>
      </c>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row>
    <row r="16" spans="1:16382">
      <c r="A16" s="195"/>
      <c r="B16" s="197"/>
      <c r="C16" s="197"/>
      <c r="D16" s="197"/>
      <c r="E16" s="197"/>
      <c r="F16" s="197"/>
      <c r="G16" s="197"/>
      <c r="H16" s="197"/>
      <c r="I16" s="197"/>
      <c r="J16" s="197"/>
      <c r="K16" s="197"/>
      <c r="L16" s="197"/>
      <c r="M16" s="197"/>
      <c r="N16" s="197"/>
      <c r="O16" s="197"/>
      <c r="P16" s="207" t="s">
        <v>32</v>
      </c>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row>
    <row r="17" spans="1:16">
      <c r="A17" s="195"/>
      <c r="B17" s="197"/>
      <c r="C17" s="197"/>
      <c r="D17" s="197"/>
      <c r="E17" s="197"/>
      <c r="F17" s="197"/>
      <c r="G17" s="197"/>
      <c r="H17" s="197"/>
      <c r="I17" s="197"/>
      <c r="J17" s="197"/>
      <c r="K17" s="197"/>
      <c r="L17" s="197"/>
      <c r="M17" s="197"/>
      <c r="N17" s="197"/>
      <c r="O17" s="197"/>
      <c r="P17" s="208"/>
    </row>
    <row r="18" spans="1:16">
      <c r="A18" s="195"/>
      <c r="B18" s="197"/>
      <c r="C18" s="197"/>
      <c r="D18" s="197"/>
      <c r="E18" s="197"/>
      <c r="F18" s="197"/>
      <c r="G18" s="197"/>
      <c r="H18" s="197"/>
      <c r="I18" s="197"/>
      <c r="J18" s="197"/>
      <c r="K18" s="197"/>
      <c r="L18" s="197"/>
      <c r="M18" s="197"/>
      <c r="N18" s="197"/>
      <c r="O18" s="197"/>
      <c r="P18" s="208"/>
    </row>
    <row r="19" spans="1:16">
      <c r="A19" s="195"/>
      <c r="B19" s="197"/>
      <c r="C19" s="197"/>
      <c r="D19" s="197"/>
      <c r="E19" s="197"/>
      <c r="F19" s="197"/>
      <c r="G19" s="197"/>
      <c r="H19" s="197"/>
      <c r="I19" s="197"/>
      <c r="J19" s="197"/>
      <c r="K19" s="197"/>
      <c r="L19" s="197"/>
      <c r="M19" s="197"/>
      <c r="N19" s="197"/>
      <c r="O19" s="197"/>
      <c r="P19" s="208"/>
    </row>
    <row r="20" spans="1:16">
      <c r="A20" s="195"/>
      <c r="B20" s="197"/>
      <c r="C20" s="197"/>
      <c r="D20" s="197"/>
      <c r="E20" s="197"/>
      <c r="F20" s="197"/>
      <c r="G20" s="197"/>
      <c r="H20" s="197"/>
      <c r="I20" s="197"/>
      <c r="J20" s="197"/>
      <c r="K20" s="197"/>
      <c r="L20" s="197"/>
      <c r="M20" s="197"/>
      <c r="N20" s="197"/>
      <c r="O20" s="197"/>
      <c r="P20" s="208"/>
    </row>
    <row r="21" spans="1:16">
      <c r="A21" s="195"/>
      <c r="B21" s="197"/>
      <c r="C21" s="197"/>
      <c r="D21" s="197"/>
      <c r="E21" s="197"/>
      <c r="F21" s="197"/>
      <c r="G21" s="197"/>
      <c r="H21" s="197"/>
      <c r="I21" s="197"/>
      <c r="J21" s="197"/>
      <c r="K21" s="197"/>
      <c r="L21" s="197"/>
      <c r="M21" s="197"/>
      <c r="N21" s="197"/>
      <c r="O21" s="197"/>
      <c r="P21" s="208"/>
    </row>
    <row r="22" spans="1:16">
      <c r="A22" s="195"/>
      <c r="B22" s="197"/>
      <c r="C22" s="197"/>
      <c r="D22" s="197"/>
      <c r="E22" s="197"/>
      <c r="F22" s="197"/>
      <c r="G22" s="197"/>
      <c r="H22" s="197"/>
      <c r="I22" s="197"/>
      <c r="J22" s="197"/>
      <c r="K22" s="197"/>
      <c r="L22" s="197"/>
      <c r="M22" s="197"/>
      <c r="N22" s="197"/>
      <c r="O22" s="197"/>
      <c r="P22" s="208"/>
    </row>
    <row r="23" spans="1:16">
      <c r="A23" s="195"/>
      <c r="B23" s="197"/>
      <c r="C23" s="197"/>
      <c r="D23" s="197"/>
      <c r="E23" s="197"/>
      <c r="F23" s="197"/>
      <c r="G23" s="197"/>
      <c r="H23" s="197"/>
      <c r="I23" s="197"/>
      <c r="J23" s="197"/>
      <c r="K23" s="197"/>
      <c r="L23" s="197"/>
      <c r="M23" s="197"/>
      <c r="N23" s="197"/>
      <c r="O23" s="197"/>
      <c r="P23" s="208"/>
    </row>
    <row r="24" spans="1:16">
      <c r="A24" s="195"/>
      <c r="B24" s="197"/>
      <c r="C24" s="197"/>
      <c r="D24" s="197"/>
      <c r="E24" s="197"/>
      <c r="F24" s="197"/>
      <c r="G24" s="197"/>
      <c r="H24" s="197"/>
      <c r="I24" s="197"/>
      <c r="J24" s="197"/>
      <c r="K24" s="197"/>
      <c r="L24" s="197"/>
      <c r="M24" s="197"/>
      <c r="N24" s="197"/>
      <c r="O24" s="197"/>
      <c r="P24" s="208"/>
    </row>
    <row r="25" spans="1:16">
      <c r="A25" s="195"/>
      <c r="B25" s="197"/>
      <c r="C25" s="197"/>
      <c r="D25" s="197"/>
      <c r="E25" s="197"/>
      <c r="F25" s="197"/>
      <c r="G25" s="197"/>
      <c r="H25" s="197"/>
      <c r="I25" s="197"/>
      <c r="J25" s="197"/>
      <c r="K25" s="197"/>
      <c r="L25" s="197"/>
      <c r="M25" s="197"/>
      <c r="N25" s="197"/>
      <c r="O25" s="197"/>
      <c r="P25" s="208"/>
    </row>
    <row r="26" spans="1:16">
      <c r="A26" s="195"/>
      <c r="B26" s="197"/>
      <c r="C26" s="197"/>
      <c r="D26" s="197"/>
      <c r="E26" s="197"/>
      <c r="F26" s="197"/>
      <c r="G26" s="197"/>
      <c r="H26" s="197"/>
      <c r="I26" s="197"/>
      <c r="J26" s="197"/>
      <c r="K26" s="197"/>
      <c r="L26" s="197"/>
      <c r="M26" s="197"/>
      <c r="N26" s="197"/>
      <c r="O26" s="197"/>
      <c r="P26" s="208"/>
    </row>
    <row r="27" spans="1:16">
      <c r="A27" s="195"/>
      <c r="B27" s="197"/>
      <c r="C27" s="197"/>
      <c r="D27" s="197"/>
      <c r="E27" s="197"/>
      <c r="F27" s="197"/>
      <c r="G27" s="197"/>
      <c r="H27" s="197"/>
      <c r="I27" s="197"/>
      <c r="J27" s="197"/>
      <c r="K27" s="197"/>
      <c r="L27" s="197"/>
      <c r="M27" s="197"/>
      <c r="N27" s="197"/>
      <c r="O27" s="197"/>
      <c r="P27" s="208"/>
    </row>
    <row r="28" spans="1:16">
      <c r="A28" s="195"/>
      <c r="B28" s="197"/>
      <c r="C28" s="197"/>
      <c r="D28" s="197"/>
      <c r="E28" s="197"/>
      <c r="F28" s="197"/>
      <c r="G28" s="197"/>
      <c r="H28" s="197"/>
      <c r="I28" s="197"/>
      <c r="J28" s="197"/>
      <c r="K28" s="197"/>
      <c r="L28" s="197"/>
      <c r="M28" s="197"/>
      <c r="N28" s="197"/>
      <c r="O28" s="197"/>
      <c r="P28" s="208"/>
    </row>
    <row r="29" spans="1:16">
      <c r="A29" s="195"/>
      <c r="B29" s="197"/>
      <c r="C29" s="197"/>
      <c r="D29" s="197"/>
      <c r="E29" s="197"/>
      <c r="F29" s="197"/>
      <c r="G29" s="197"/>
      <c r="H29" s="197"/>
      <c r="I29" s="197"/>
      <c r="J29" s="197"/>
      <c r="K29" s="197"/>
      <c r="L29" s="197"/>
      <c r="M29" s="197"/>
      <c r="N29" s="197"/>
      <c r="O29" s="197"/>
      <c r="P29" s="208"/>
    </row>
    <row r="30" spans="1:16">
      <c r="A30" s="195"/>
      <c r="B30" s="197"/>
      <c r="C30" s="197"/>
      <c r="D30" s="197"/>
      <c r="E30" s="197"/>
      <c r="F30" s="197"/>
      <c r="G30" s="197"/>
      <c r="H30" s="197"/>
      <c r="I30" s="197"/>
      <c r="J30" s="197"/>
      <c r="K30" s="197"/>
      <c r="L30" s="197"/>
      <c r="M30" s="197"/>
      <c r="N30" s="197"/>
      <c r="O30" s="197"/>
      <c r="P30" s="208"/>
    </row>
    <row r="31" spans="1:16">
      <c r="A31" s="195"/>
      <c r="B31" s="197"/>
      <c r="C31" s="197"/>
      <c r="D31" s="197"/>
      <c r="E31" s="197"/>
      <c r="F31" s="197"/>
      <c r="G31" s="197"/>
      <c r="H31" s="197"/>
      <c r="I31" s="197"/>
      <c r="J31" s="197"/>
      <c r="K31" s="197"/>
      <c r="L31" s="197"/>
      <c r="M31" s="197"/>
      <c r="N31" s="197"/>
      <c r="O31" s="197"/>
      <c r="P31" s="208"/>
    </row>
    <row r="32" spans="1:16">
      <c r="A32" s="195"/>
      <c r="B32" s="197"/>
      <c r="C32" s="197"/>
      <c r="D32" s="197"/>
      <c r="E32" s="197"/>
      <c r="F32" s="197"/>
      <c r="G32" s="197"/>
      <c r="H32" s="197"/>
      <c r="I32" s="197"/>
      <c r="J32" s="197"/>
      <c r="K32" s="197"/>
      <c r="L32" s="197"/>
      <c r="M32" s="197"/>
      <c r="N32" s="197"/>
      <c r="O32" s="197"/>
      <c r="P32" s="208"/>
    </row>
    <row r="33" spans="1:16">
      <c r="A33" s="195"/>
      <c r="B33" s="197"/>
      <c r="C33" s="197"/>
      <c r="D33" s="197"/>
      <c r="E33" s="197"/>
      <c r="F33" s="197"/>
      <c r="G33" s="197"/>
      <c r="H33" s="197"/>
      <c r="I33" s="197"/>
      <c r="J33" s="197"/>
      <c r="K33" s="197"/>
      <c r="L33" s="197"/>
      <c r="M33" s="197"/>
      <c r="N33" s="197"/>
      <c r="O33" s="197"/>
      <c r="P33" s="208"/>
    </row>
    <row r="34" spans="1:16">
      <c r="A34" s="195"/>
      <c r="B34" s="197"/>
      <c r="C34" s="197"/>
      <c r="D34" s="197"/>
      <c r="E34" s="197"/>
      <c r="F34" s="197"/>
      <c r="G34" s="197"/>
      <c r="H34" s="197"/>
      <c r="I34" s="197"/>
      <c r="J34" s="197"/>
      <c r="K34" s="197"/>
      <c r="L34" s="197"/>
      <c r="M34" s="197"/>
      <c r="N34" s="197"/>
      <c r="O34" s="197"/>
      <c r="P34" s="208"/>
    </row>
    <row r="35" spans="1:16">
      <c r="A35" s="195"/>
      <c r="B35" s="197"/>
      <c r="C35" s="197"/>
      <c r="D35" s="197"/>
      <c r="E35" s="197"/>
      <c r="F35" s="197"/>
      <c r="G35" s="197"/>
      <c r="H35" s="197"/>
      <c r="I35" s="197"/>
      <c r="J35" s="197"/>
      <c r="K35" s="197"/>
      <c r="L35" s="197"/>
      <c r="M35" s="197"/>
      <c r="N35" s="197"/>
      <c r="O35" s="197"/>
      <c r="P35" s="208"/>
    </row>
    <row r="36" spans="1:16">
      <c r="A36" s="195"/>
      <c r="B36" s="197"/>
      <c r="C36" s="197"/>
      <c r="D36" s="197"/>
      <c r="E36" s="197"/>
      <c r="F36" s="197"/>
      <c r="G36" s="197"/>
      <c r="H36" s="197"/>
      <c r="I36" s="197"/>
      <c r="J36" s="197"/>
      <c r="K36" s="197"/>
      <c r="L36" s="197"/>
      <c r="M36" s="197"/>
      <c r="N36" s="197"/>
      <c r="O36" s="197"/>
      <c r="P36" s="208"/>
    </row>
    <row r="37" spans="1:16">
      <c r="A37" s="195"/>
      <c r="B37" s="197"/>
      <c r="C37" s="197"/>
      <c r="D37" s="197"/>
      <c r="E37" s="197"/>
      <c r="F37" s="197"/>
      <c r="G37" s="197"/>
      <c r="H37" s="197"/>
      <c r="I37" s="197"/>
      <c r="J37" s="197"/>
      <c r="K37" s="197"/>
      <c r="L37" s="197"/>
      <c r="M37" s="197"/>
      <c r="N37" s="197"/>
      <c r="O37" s="197"/>
      <c r="P37" s="208"/>
    </row>
    <row r="38" spans="1:16">
      <c r="A38" s="195"/>
      <c r="B38" s="197"/>
      <c r="C38" s="197"/>
      <c r="D38" s="197"/>
      <c r="E38" s="197"/>
      <c r="F38" s="197"/>
      <c r="G38" s="197"/>
      <c r="H38" s="197"/>
      <c r="I38" s="197"/>
      <c r="J38" s="197"/>
      <c r="K38" s="197"/>
      <c r="L38" s="197"/>
      <c r="M38" s="197"/>
      <c r="N38" s="197"/>
      <c r="O38" s="197"/>
      <c r="P38" s="208"/>
    </row>
    <row r="39" spans="1:16">
      <c r="A39" s="195"/>
      <c r="B39" s="197"/>
      <c r="C39" s="197"/>
      <c r="D39" s="197"/>
      <c r="E39" s="197"/>
      <c r="F39" s="197"/>
      <c r="G39" s="197"/>
      <c r="H39" s="197"/>
      <c r="I39" s="197"/>
      <c r="J39" s="197"/>
      <c r="K39" s="197"/>
      <c r="L39" s="197"/>
      <c r="M39" s="197"/>
      <c r="N39" s="197"/>
      <c r="O39" s="197"/>
      <c r="P39" s="208"/>
    </row>
    <row r="40" spans="1:16">
      <c r="A40" s="195"/>
      <c r="B40" s="197"/>
      <c r="C40" s="197"/>
      <c r="D40" s="197"/>
      <c r="E40" s="197"/>
      <c r="F40" s="197"/>
      <c r="G40" s="197"/>
      <c r="H40" s="197"/>
      <c r="I40" s="197"/>
      <c r="J40" s="197"/>
      <c r="K40" s="197"/>
      <c r="L40" s="197"/>
      <c r="M40" s="197"/>
      <c r="N40" s="197"/>
      <c r="O40" s="197"/>
      <c r="P40" s="208"/>
    </row>
    <row r="41" spans="1:16">
      <c r="A41" s="195"/>
      <c r="B41" s="197"/>
      <c r="C41" s="197"/>
      <c r="D41" s="197"/>
      <c r="E41" s="197"/>
      <c r="F41" s="197"/>
      <c r="G41" s="197"/>
      <c r="H41" s="197"/>
      <c r="I41" s="197"/>
      <c r="J41" s="197"/>
      <c r="K41" s="197"/>
      <c r="L41" s="197"/>
      <c r="M41" s="197"/>
      <c r="N41" s="197"/>
      <c r="O41" s="197"/>
      <c r="P41" s="208"/>
    </row>
    <row r="42" spans="1:16">
      <c r="A42" s="195"/>
      <c r="B42" s="197"/>
      <c r="C42" s="197"/>
      <c r="D42" s="197"/>
      <c r="E42" s="197"/>
      <c r="F42" s="197"/>
      <c r="G42" s="197"/>
      <c r="H42" s="197"/>
      <c r="I42" s="197"/>
      <c r="J42" s="197"/>
      <c r="K42" s="197"/>
      <c r="L42" s="197"/>
      <c r="M42" s="197"/>
      <c r="N42" s="197"/>
      <c r="O42" s="197"/>
      <c r="P42" s="208"/>
    </row>
    <row r="43" spans="1:16">
      <c r="A43" s="195"/>
      <c r="B43" s="197"/>
      <c r="C43" s="197"/>
      <c r="D43" s="197"/>
      <c r="E43" s="197"/>
      <c r="F43" s="197"/>
      <c r="G43" s="197"/>
      <c r="H43" s="197"/>
      <c r="I43" s="197"/>
      <c r="J43" s="197"/>
      <c r="K43" s="197"/>
      <c r="L43" s="197"/>
      <c r="M43" s="197"/>
      <c r="N43" s="197"/>
      <c r="O43" s="197"/>
      <c r="P43" s="208"/>
    </row>
    <row r="44" spans="1:16">
      <c r="A44" s="195"/>
      <c r="B44" s="197"/>
      <c r="C44" s="197"/>
      <c r="D44" s="197"/>
      <c r="E44" s="197"/>
      <c r="F44" s="197"/>
      <c r="G44" s="197"/>
      <c r="H44" s="197"/>
      <c r="I44" s="197"/>
      <c r="J44" s="197"/>
      <c r="K44" s="197"/>
      <c r="L44" s="197"/>
      <c r="M44" s="197"/>
      <c r="N44" s="197"/>
      <c r="O44" s="197"/>
      <c r="P44" s="208"/>
    </row>
    <row r="45" spans="1:16">
      <c r="A45" s="195"/>
      <c r="B45" s="197"/>
      <c r="C45" s="197"/>
      <c r="D45" s="197"/>
      <c r="E45" s="197"/>
      <c r="F45" s="197"/>
      <c r="G45" s="197"/>
      <c r="H45" s="197"/>
      <c r="I45" s="197"/>
      <c r="J45" s="197"/>
      <c r="K45" s="197"/>
      <c r="L45" s="197"/>
      <c r="M45" s="197"/>
      <c r="N45" s="197"/>
      <c r="O45" s="197"/>
      <c r="P45" s="208"/>
    </row>
    <row r="46" spans="1:16">
      <c r="A46" s="195"/>
      <c r="B46" s="197"/>
      <c r="C46" s="197"/>
      <c r="D46" s="197"/>
      <c r="E46" s="197"/>
      <c r="F46" s="197"/>
      <c r="G46" s="197"/>
      <c r="H46" s="197"/>
      <c r="I46" s="197"/>
      <c r="J46" s="197"/>
      <c r="K46" s="197"/>
      <c r="L46" s="197"/>
      <c r="M46" s="197"/>
      <c r="N46" s="197"/>
      <c r="O46" s="197"/>
      <c r="P46" s="208"/>
    </row>
    <row r="47" spans="1:16">
      <c r="A47" s="195"/>
      <c r="B47" s="197"/>
      <c r="C47" s="197"/>
      <c r="D47" s="197"/>
      <c r="E47" s="197"/>
      <c r="F47" s="197"/>
      <c r="G47" s="197"/>
      <c r="H47" s="197"/>
      <c r="I47" s="197"/>
      <c r="J47" s="197"/>
      <c r="K47" s="197"/>
      <c r="L47" s="197"/>
      <c r="M47" s="197"/>
      <c r="N47" s="197"/>
      <c r="O47" s="197"/>
      <c r="P47" s="208"/>
    </row>
    <row r="48" spans="1:16">
      <c r="A48" s="195"/>
      <c r="B48" s="197"/>
      <c r="C48" s="197"/>
      <c r="D48" s="197"/>
      <c r="E48" s="197"/>
      <c r="F48" s="197"/>
      <c r="G48" s="197"/>
      <c r="H48" s="197"/>
      <c r="I48" s="197"/>
      <c r="J48" s="197"/>
      <c r="K48" s="197"/>
      <c r="L48" s="197"/>
      <c r="M48" s="197"/>
      <c r="N48" s="197"/>
      <c r="O48" s="197"/>
      <c r="P48" s="208"/>
    </row>
    <row r="49" spans="1:16">
      <c r="A49" s="195"/>
      <c r="B49" s="197"/>
      <c r="C49" s="197"/>
      <c r="D49" s="197"/>
      <c r="E49" s="197"/>
      <c r="F49" s="197"/>
      <c r="G49" s="197"/>
      <c r="H49" s="197"/>
      <c r="I49" s="197"/>
      <c r="J49" s="197"/>
      <c r="K49" s="197"/>
      <c r="L49" s="197"/>
      <c r="M49" s="197"/>
      <c r="N49" s="197"/>
      <c r="O49" s="197"/>
      <c r="P49" s="208"/>
    </row>
    <row r="50" spans="1:16">
      <c r="A50" s="198"/>
      <c r="B50" s="199"/>
      <c r="C50" s="199"/>
      <c r="D50" s="199"/>
      <c r="E50" s="199"/>
      <c r="F50" s="199"/>
      <c r="G50" s="199"/>
      <c r="H50" s="199"/>
      <c r="I50" s="199"/>
      <c r="J50" s="199"/>
      <c r="K50" s="199"/>
      <c r="L50" s="199"/>
      <c r="M50" s="199"/>
      <c r="N50" s="199"/>
      <c r="O50" s="199"/>
      <c r="P50" s="209"/>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G1" workbookViewId="0">
      <selection activeCell="P2" sqref="P2:W2"/>
    </sheetView>
  </sheetViews>
  <sheetFormatPr defaultColWidth="9.08333333333333" defaultRowHeight="13.8"/>
  <cols>
    <col min="1" max="1" width="4" style="16" customWidth="1"/>
    <col min="2" max="3" width="6.5" style="18" customWidth="1"/>
    <col min="4" max="4" width="8.91666666666667" style="19" customWidth="1"/>
    <col min="5" max="5" width="10.0833333333333" style="19" customWidth="1"/>
    <col min="6" max="6" width="9.33333333333333" style="19" customWidth="1"/>
    <col min="7" max="7" width="30" style="20" customWidth="1"/>
    <col min="8" max="8" width="28.6666666666667" style="21" customWidth="1"/>
    <col min="9" max="9" width="41.5" style="20" customWidth="1"/>
    <col min="10" max="10" width="12.4166666666667" style="20" customWidth="1"/>
    <col min="11" max="11" width="11.0833333333333" style="20" customWidth="1"/>
    <col min="12" max="12" width="11.4166666666667" style="20" customWidth="1"/>
    <col min="13" max="13" width="20.6666666666667" style="21" customWidth="1"/>
    <col min="14" max="14" width="6.91666666666667" style="21" customWidth="1"/>
    <col min="15" max="15" width="13" style="21" customWidth="1"/>
    <col min="16" max="16" width="1.5" style="21" customWidth="1"/>
    <col min="17" max="17" width="6.5" style="22" customWidth="1"/>
    <col min="18" max="18" width="6.41666666666667" style="22" customWidth="1"/>
    <col min="19" max="20" width="6" style="22" customWidth="1"/>
    <col min="21" max="21" width="5.91666666666667" style="22" customWidth="1"/>
    <col min="22" max="22" width="5.41666666666667" style="22" customWidth="1"/>
    <col min="23" max="23" width="6" style="22" customWidth="1"/>
    <col min="24" max="24" width="6" style="23" customWidth="1"/>
    <col min="25" max="42" width="9.08333333333333" style="16"/>
    <col min="43" max="16384" width="9.08333333333333" style="19"/>
  </cols>
  <sheetData>
    <row r="1" s="16" customFormat="1" ht="21" spans="2:24">
      <c r="B1" s="24" t="str">
        <f>'WP scope'!$B$1</f>
        <v>Work plan for introduction of NR CA PC2 FR1 configurations into 3GPP UE conformance test specifications</v>
      </c>
      <c r="C1" s="24"/>
      <c r="D1" s="24"/>
      <c r="E1" s="24"/>
      <c r="F1" s="24"/>
      <c r="G1" s="24"/>
      <c r="H1" s="24"/>
      <c r="I1" s="24"/>
      <c r="J1" s="24"/>
      <c r="K1" s="24"/>
      <c r="L1" s="24"/>
      <c r="M1" s="24"/>
      <c r="N1" s="85"/>
      <c r="O1" s="86"/>
      <c r="P1" s="86"/>
      <c r="Q1" s="137"/>
      <c r="R1" s="138"/>
      <c r="S1" s="138"/>
      <c r="T1" s="86"/>
      <c r="U1" s="86"/>
      <c r="V1" s="86"/>
      <c r="W1" s="86"/>
      <c r="X1" s="13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7" t="str">
        <f ca="1">'WP scope'!B2&amp;" "&amp;'WP scope'!C2</f>
        <v>WP template: WP NR CA PC2 FR1 v1.6.0</v>
      </c>
      <c r="Q2" s="87"/>
      <c r="R2" s="87"/>
      <c r="S2" s="87"/>
      <c r="T2" s="87"/>
      <c r="U2" s="87"/>
      <c r="V2" s="87"/>
      <c r="W2" s="87"/>
      <c r="X2" s="139"/>
    </row>
    <row r="3" s="16" customFormat="1" ht="17.4" spans="2:24">
      <c r="B3" s="26" t="s">
        <v>33</v>
      </c>
      <c r="C3" s="26"/>
      <c r="D3" s="26"/>
      <c r="E3" s="26"/>
      <c r="F3" s="26"/>
      <c r="G3" s="26"/>
      <c r="H3" s="26"/>
      <c r="I3" s="26"/>
      <c r="J3" s="26"/>
      <c r="K3" s="26"/>
      <c r="L3" s="26"/>
      <c r="M3" s="88"/>
      <c r="N3" s="89"/>
      <c r="O3" s="89"/>
      <c r="P3" s="89"/>
      <c r="Q3" s="23"/>
      <c r="R3" s="23"/>
      <c r="S3" s="23"/>
      <c r="T3" s="23"/>
      <c r="U3" s="23"/>
      <c r="V3" s="23"/>
      <c r="W3" s="23"/>
      <c r="X3" s="23"/>
    </row>
    <row r="4" s="16" customFormat="1" outlineLevel="2" spans="2:24">
      <c r="B4" s="27"/>
      <c r="C4" s="27"/>
      <c r="D4" s="28" t="s">
        <v>34</v>
      </c>
      <c r="E4" s="29"/>
      <c r="F4" s="29"/>
      <c r="G4" s="30"/>
      <c r="H4" s="28" t="s">
        <v>35</v>
      </c>
      <c r="I4" s="90" t="s">
        <v>36</v>
      </c>
      <c r="J4" s="90"/>
      <c r="K4" s="90"/>
      <c r="L4" s="90"/>
      <c r="M4" s="90"/>
      <c r="N4" s="90"/>
      <c r="O4" s="91"/>
      <c r="P4" s="91"/>
      <c r="Q4" s="91"/>
      <c r="R4" s="23"/>
      <c r="S4" s="23"/>
      <c r="T4" s="23"/>
      <c r="U4" s="23"/>
      <c r="V4" s="23"/>
      <c r="W4" s="23"/>
      <c r="X4" s="23"/>
    </row>
    <row r="5" s="16" customFormat="1" ht="16.5" customHeight="1" outlineLevel="2" spans="2:24">
      <c r="B5" s="27"/>
      <c r="C5" s="27"/>
      <c r="D5" s="31" t="s">
        <v>37</v>
      </c>
      <c r="E5" s="31"/>
      <c r="F5" s="31"/>
      <c r="G5" s="31"/>
      <c r="H5" s="32" t="s">
        <v>38</v>
      </c>
      <c r="I5" s="92" t="str">
        <f t="array" ref="I5">_xlfn.TEXTJOIN(", ",TRUE,IF(WPscopeTbl[Configuration]&lt;&gt;"",IF(LEN(SUBSTITUTE(WPscopeTbl[Configuration],"BCS",""))=LEN(WPscopeTbl[Configuration]),IF(WPscopeTbl[Uplink
configuration]&lt;&gt;"",IF(WPscopeTbl[Uplink
configuration]="-","",WPscopeTbl[Configuration]&amp;"/"&amp;WPscopeTbl[Uplink
configuration]),""),""),""))</f>
        <v/>
      </c>
      <c r="J5" s="93"/>
      <c r="K5" s="93"/>
      <c r="L5" s="93"/>
      <c r="M5" s="93"/>
      <c r="N5" s="94"/>
      <c r="O5" s="95"/>
      <c r="P5" s="95"/>
      <c r="Q5" s="95"/>
      <c r="R5" s="95"/>
      <c r="S5" s="95"/>
      <c r="T5" s="95"/>
      <c r="U5" s="95"/>
      <c r="V5" s="95"/>
      <c r="W5" s="95"/>
      <c r="X5" s="23"/>
    </row>
    <row r="6" s="16" customFormat="1" ht="14.25" customHeight="1" outlineLevel="2" spans="2:24">
      <c r="B6" s="27"/>
      <c r="C6" s="27"/>
      <c r="D6" s="31" t="s">
        <v>39</v>
      </c>
      <c r="E6" s="31"/>
      <c r="F6" s="31"/>
      <c r="G6" s="31"/>
      <c r="H6" s="32" t="s">
        <v>40</v>
      </c>
      <c r="I6" s="92" t="str">
        <f t="array" ref="I6">_xlfn.TEXTJOIN(", ",TRUE,IF(WPscopeTbl[Configuration]&lt;&gt;"",IF(LEN(SUBSTITUTE(WPscopeTbl[Configuration],"BCS",""))&lt;LEN(WPscopeTbl[Configuration]),IF(WPscopeTbl[Uplink
configuration]&lt;&gt;"",IF(WPscopeTbl[Uplink
configuration]="-","",WPscopeTbl[Configuration]&amp;"/"&amp;WPscopeTbl[Uplink
configuration]),""),""),""))</f>
        <v/>
      </c>
      <c r="J6" s="93"/>
      <c r="K6" s="93"/>
      <c r="L6" s="93"/>
      <c r="M6" s="93"/>
      <c r="N6" s="94"/>
      <c r="O6" s="95"/>
      <c r="P6" s="95"/>
      <c r="Q6" s="95"/>
      <c r="R6" s="95"/>
      <c r="S6" s="95"/>
      <c r="T6" s="95"/>
      <c r="U6" s="95"/>
      <c r="V6" s="95"/>
      <c r="W6" s="95"/>
      <c r="X6" s="23"/>
    </row>
    <row r="7" s="16" customFormat="1" ht="14.25" customHeight="1" outlineLevel="2" spans="2:24">
      <c r="B7" s="27"/>
      <c r="C7" s="27"/>
      <c r="D7" s="31" t="s">
        <v>41</v>
      </c>
      <c r="E7" s="31"/>
      <c r="F7" s="31"/>
      <c r="G7" s="31"/>
      <c r="H7" s="33" t="s">
        <v>42</v>
      </c>
      <c r="I7" s="92" t="str">
        <f>_xlfn.TEXTJOIN(", ",TRUE,$I$5:$L$6)</f>
        <v/>
      </c>
      <c r="J7" s="93"/>
      <c r="K7" s="93"/>
      <c r="L7" s="93"/>
      <c r="M7" s="93"/>
      <c r="N7" s="94"/>
      <c r="O7" s="95"/>
      <c r="P7" s="95"/>
      <c r="Q7" s="95"/>
      <c r="R7" s="95"/>
      <c r="S7" s="95"/>
      <c r="T7" s="95"/>
      <c r="U7" s="95"/>
      <c r="V7" s="95"/>
      <c r="W7" s="95"/>
      <c r="X7" s="23"/>
    </row>
    <row r="8" s="16" customFormat="1" ht="14.25" customHeight="1" outlineLevel="2" spans="2:24">
      <c r="B8" s="27"/>
      <c r="C8" s="27"/>
      <c r="D8" s="31" t="s">
        <v>43</v>
      </c>
      <c r="E8" s="31"/>
      <c r="F8" s="31"/>
      <c r="G8" s="31"/>
      <c r="H8" s="33" t="s">
        <v>44</v>
      </c>
      <c r="I8" s="92" t="str">
        <f>_xlfn.TEXTJOIN(", ",TRUE,$I$5:$L$5)</f>
        <v/>
      </c>
      <c r="J8" s="93"/>
      <c r="K8" s="93"/>
      <c r="L8" s="93"/>
      <c r="M8" s="93"/>
      <c r="N8" s="94"/>
      <c r="O8" s="95"/>
      <c r="P8" s="95"/>
      <c r="Q8" s="95"/>
      <c r="R8" s="95"/>
      <c r="S8" s="95"/>
      <c r="T8" s="95"/>
      <c r="U8" s="95"/>
      <c r="V8" s="95"/>
      <c r="W8" s="95"/>
      <c r="X8" s="23"/>
    </row>
    <row r="9" s="16" customFormat="1" ht="14.25" customHeight="1" outlineLevel="2" spans="2:24">
      <c r="B9" s="27"/>
      <c r="C9" s="27"/>
      <c r="D9" s="31" t="s">
        <v>45</v>
      </c>
      <c r="E9" s="31"/>
      <c r="F9" s="31"/>
      <c r="G9" s="31"/>
      <c r="H9" s="33" t="s">
        <v>46</v>
      </c>
      <c r="I9" s="92" t="str">
        <f>_xlfn.TEXTJOIN(", ",TRUE,$I$6:$L$6)</f>
        <v/>
      </c>
      <c r="J9" s="93"/>
      <c r="K9" s="93"/>
      <c r="L9" s="93"/>
      <c r="M9" s="93"/>
      <c r="N9" s="94"/>
      <c r="O9" s="95"/>
      <c r="P9" s="95"/>
      <c r="Q9" s="95"/>
      <c r="R9" s="95"/>
      <c r="S9" s="95"/>
      <c r="T9" s="95"/>
      <c r="U9" s="95"/>
      <c r="V9" s="95"/>
      <c r="W9" s="95"/>
      <c r="X9" s="23"/>
    </row>
    <row r="10" s="16" customFormat="1" spans="2:24">
      <c r="B10" s="27"/>
      <c r="C10" s="27"/>
      <c r="D10" s="34"/>
      <c r="E10" s="35"/>
      <c r="F10" s="35"/>
      <c r="G10" s="36"/>
      <c r="H10" s="36"/>
      <c r="I10" s="96"/>
      <c r="J10" s="96"/>
      <c r="K10" s="96"/>
      <c r="L10" s="96"/>
      <c r="M10" s="89"/>
      <c r="N10" s="89"/>
      <c r="O10" s="89"/>
      <c r="P10" s="89"/>
      <c r="Q10" s="23"/>
      <c r="R10" s="23"/>
      <c r="S10" s="23"/>
      <c r="T10" s="23"/>
      <c r="U10" s="23"/>
      <c r="V10" s="23"/>
      <c r="W10" s="23"/>
      <c r="X10" s="23"/>
    </row>
    <row r="11" s="16" customFormat="1" ht="17.4" spans="2:24">
      <c r="B11" s="26" t="s">
        <v>47</v>
      </c>
      <c r="C11" s="26"/>
      <c r="D11" s="26"/>
      <c r="E11" s="26"/>
      <c r="F11" s="26"/>
      <c r="G11" s="26"/>
      <c r="H11" s="26"/>
      <c r="I11" s="26"/>
      <c r="J11" s="26"/>
      <c r="K11" s="26"/>
      <c r="L11" s="26"/>
      <c r="M11" s="89"/>
      <c r="N11" s="89"/>
      <c r="O11" s="89"/>
      <c r="P11" s="89"/>
      <c r="Q11" s="23"/>
      <c r="R11" s="23"/>
      <c r="S11" s="23"/>
      <c r="T11" s="23"/>
      <c r="U11" s="23"/>
      <c r="V11" s="23"/>
      <c r="W11" s="23"/>
      <c r="X11" s="23"/>
    </row>
    <row r="12" s="16" customFormat="1" ht="17.4" outlineLevel="2" spans="2:24">
      <c r="B12" s="27"/>
      <c r="C12" s="27"/>
      <c r="D12" s="37"/>
      <c r="E12" s="37"/>
      <c r="F12" s="37"/>
      <c r="G12" s="37"/>
      <c r="H12" s="37"/>
      <c r="I12" s="37"/>
      <c r="J12" s="37"/>
      <c r="K12" s="37"/>
      <c r="L12" s="37"/>
      <c r="M12" s="89"/>
      <c r="N12" s="89"/>
      <c r="O12" s="89"/>
      <c r="P12" s="89"/>
      <c r="Q12" s="23"/>
      <c r="R12" s="23"/>
      <c r="S12" s="23"/>
      <c r="T12" s="23"/>
      <c r="U12" s="23"/>
      <c r="V12" s="23"/>
      <c r="W12" s="23"/>
      <c r="X12" s="23"/>
    </row>
    <row r="13" s="16" customFormat="1" outlineLevel="2" spans="2:24">
      <c r="B13" s="27"/>
      <c r="C13" s="27"/>
      <c r="H13" s="38"/>
      <c r="I13" s="97" t="s">
        <v>48</v>
      </c>
      <c r="J13" s="98"/>
      <c r="K13" s="99" t="s">
        <v>49</v>
      </c>
      <c r="L13" s="100"/>
      <c r="M13" s="100"/>
      <c r="N13" s="100"/>
      <c r="O13" s="100"/>
      <c r="P13" s="100"/>
      <c r="Q13" s="100"/>
      <c r="R13" s="100"/>
      <c r="S13" s="100"/>
      <c r="T13" s="100"/>
      <c r="U13" s="100"/>
      <c r="V13" s="100"/>
      <c r="W13" s="140"/>
      <c r="X13" s="23"/>
    </row>
    <row r="14" s="16" customFormat="1" ht="17.4" outlineLevel="2" spans="2:24">
      <c r="B14" s="27"/>
      <c r="C14" s="27"/>
      <c r="D14" s="39" t="s">
        <v>50</v>
      </c>
      <c r="E14" s="39"/>
      <c r="F14" s="39"/>
      <c r="G14" s="39"/>
      <c r="H14" s="39"/>
      <c r="I14" s="101" t="str">
        <f t="array" ref="I14">IF(SUMPRODUCT($N$32:$N$96,--(O32:O96&lt;&gt;""))&gt;0,SUMPRODUCT($N$32:$N$96,O32:O96)/SUMPRODUCT($N$32:$N$96,--(O32:O96&lt;&gt;"")),"")</f>
        <v/>
      </c>
      <c r="J14" s="102"/>
      <c r="K14" s="103"/>
      <c r="L14" s="104"/>
      <c r="M14" s="104"/>
      <c r="N14" s="104"/>
      <c r="O14" s="104"/>
      <c r="P14" s="104"/>
      <c r="Q14" s="104"/>
      <c r="R14" s="104"/>
      <c r="S14" s="104"/>
      <c r="T14" s="104"/>
      <c r="U14" s="104"/>
      <c r="V14" s="104"/>
      <c r="W14" s="141"/>
      <c r="X14" s="23"/>
    </row>
    <row r="15" s="16" customFormat="1" outlineLevel="2" spans="2:24">
      <c r="B15" s="27"/>
      <c r="C15" s="27"/>
      <c r="D15" s="40" t="str">
        <f>B28</f>
        <v>Step 1: Work plan pre-requisite</v>
      </c>
      <c r="E15" s="40"/>
      <c r="F15" s="40"/>
      <c r="G15" s="40"/>
      <c r="H15" s="40"/>
      <c r="I15" s="105" t="str">
        <f t="array" ref="I15">IF(SUMPRODUCT(--(O32:O34&lt;&gt;""))&gt;0,SUMPRODUCT($N$32:$N$34,O32:O34)/SUMPRODUCT($N$32:$N$34,--(O32:O34&lt;&gt;"")),"")</f>
        <v/>
      </c>
      <c r="J15" s="102"/>
      <c r="K15" s="103"/>
      <c r="L15" s="104"/>
      <c r="M15" s="104"/>
      <c r="N15" s="104"/>
      <c r="O15" s="104"/>
      <c r="P15" s="104"/>
      <c r="Q15" s="104"/>
      <c r="R15" s="104"/>
      <c r="S15" s="104"/>
      <c r="T15" s="104"/>
      <c r="U15" s="104"/>
      <c r="V15" s="104"/>
      <c r="W15" s="141"/>
      <c r="X15" s="23"/>
    </row>
    <row r="16" s="16" customFormat="1" outlineLevel="2" spans="2:24">
      <c r="B16" s="27"/>
      <c r="C16" s="27"/>
      <c r="D16" s="40" t="str">
        <f>B36</f>
        <v>Step 2: Complete Test Point (TP) analysis for impacted NR CA configurations</v>
      </c>
      <c r="E16" s="40"/>
      <c r="F16" s="40"/>
      <c r="G16" s="40"/>
      <c r="H16" s="40"/>
      <c r="I16" s="105" t="str">
        <f>IF(SUMPRODUCT(--(O40:O41&lt;&gt;""))&gt;0,SUMPRODUCT($N$40:$N$41,O40:O41)/SUMPRODUCT($N$40:$N$41,--(O40:O41&lt;&gt;"")),"")</f>
        <v/>
      </c>
      <c r="J16" s="102"/>
      <c r="K16" s="103"/>
      <c r="L16" s="104"/>
      <c r="M16" s="104"/>
      <c r="N16" s="104"/>
      <c r="O16" s="104"/>
      <c r="P16" s="104"/>
      <c r="Q16" s="104"/>
      <c r="R16" s="104"/>
      <c r="S16" s="104"/>
      <c r="T16" s="104"/>
      <c r="U16" s="104"/>
      <c r="V16" s="104"/>
      <c r="W16" s="141"/>
      <c r="X16" s="23"/>
    </row>
    <row r="17" s="16" customFormat="1" outlineLevel="2" spans="2:24">
      <c r="B17" s="27"/>
      <c r="C17" s="27"/>
      <c r="D17" s="41" t="str">
        <f>B44</f>
        <v>Step 3.1: CR(s) to common test environment (TS 38.508-1)</v>
      </c>
      <c r="E17" s="42"/>
      <c r="F17" s="42"/>
      <c r="G17" s="42"/>
      <c r="H17" s="43"/>
      <c r="I17" s="105" t="str">
        <f>IF(SUMPRODUCT(--(O48:O49&lt;&gt;""))&gt;0,SUMPRODUCT($N$48:$N$49,O48:O49)/SUMPRODUCT($N$48:$N$49,--(O48:O49&lt;&gt;"")),"")</f>
        <v/>
      </c>
      <c r="J17" s="102"/>
      <c r="K17" s="103"/>
      <c r="L17" s="104"/>
      <c r="M17" s="104"/>
      <c r="N17" s="104"/>
      <c r="O17" s="104"/>
      <c r="P17" s="104"/>
      <c r="Q17" s="104"/>
      <c r="R17" s="104"/>
      <c r="S17" s="104"/>
      <c r="T17" s="104"/>
      <c r="U17" s="104"/>
      <c r="V17" s="104"/>
      <c r="W17" s="141"/>
      <c r="X17" s="23"/>
    </row>
    <row r="18" s="16" customFormat="1" outlineLevel="2" spans="2:24">
      <c r="B18" s="27"/>
      <c r="C18" s="27"/>
      <c r="D18" s="40" t="str">
        <f>B51</f>
        <v>Step 3.2: CR(s) to common clauses for RF / Performance testing area (TS 38.521-1)</v>
      </c>
      <c r="E18" s="40"/>
      <c r="F18" s="40"/>
      <c r="G18" s="40"/>
      <c r="H18" s="40"/>
      <c r="I18" s="105" t="str">
        <f t="array" ref="I18">IF(SUMPRODUCT(--(O56:O56&lt;&gt;""))&gt;0,SUMPRODUCT($N$56:$N$56,O56:O56)/SUMPRODUCT($N$56:$N$56,--(O56:O56&lt;&gt;"")),"")</f>
        <v/>
      </c>
      <c r="J18" s="102"/>
      <c r="K18" s="103"/>
      <c r="L18" s="104"/>
      <c r="M18" s="104"/>
      <c r="N18" s="104"/>
      <c r="O18" s="104"/>
      <c r="P18" s="104"/>
      <c r="Q18" s="104"/>
      <c r="R18" s="104"/>
      <c r="S18" s="104"/>
      <c r="T18" s="104"/>
      <c r="U18" s="104"/>
      <c r="V18" s="104"/>
      <c r="W18" s="141"/>
      <c r="X18" s="23"/>
    </row>
    <row r="19" s="16" customFormat="1" outlineLevel="2" spans="2:24">
      <c r="B19" s="27"/>
      <c r="C19" s="27"/>
      <c r="D19" s="40" t="str">
        <f>B58</f>
        <v>Step 3.3: CR(s) for RF transmitter test cases (TS 38.521-1, clause 6)</v>
      </c>
      <c r="E19" s="40"/>
      <c r="F19" s="40"/>
      <c r="G19" s="40"/>
      <c r="H19" s="40"/>
      <c r="I19" s="105" t="str">
        <f t="array" ref="I19">IF(SUMPRODUCT(--(O62:O66&lt;&gt;""))&gt;0,SUMPRODUCT($N$62:$N$66,O62:O66)/SUMPRODUCT($N$62:$N$66,--(O62:O66&lt;&gt;"")),"")</f>
        <v/>
      </c>
      <c r="J19" s="102"/>
      <c r="K19" s="103"/>
      <c r="L19" s="104"/>
      <c r="M19" s="104"/>
      <c r="N19" s="104"/>
      <c r="O19" s="104"/>
      <c r="P19" s="104"/>
      <c r="Q19" s="104"/>
      <c r="R19" s="104"/>
      <c r="S19" s="104"/>
      <c r="T19" s="104"/>
      <c r="U19" s="104"/>
      <c r="V19" s="104"/>
      <c r="W19" s="141"/>
      <c r="X19" s="23"/>
    </row>
    <row r="20" outlineLevel="2" spans="2:23">
      <c r="B20" s="27"/>
      <c r="C20" s="27"/>
      <c r="D20" s="40" t="str">
        <f>B68</f>
        <v>Step 3.4: CR(s) for RF receiver test cases (TS 38.521-1, clause 7)</v>
      </c>
      <c r="E20" s="40"/>
      <c r="F20" s="40"/>
      <c r="G20" s="40"/>
      <c r="H20" s="40"/>
      <c r="I20" s="105" t="str">
        <f t="array" ref="I20">IF(SUMPRODUCT(--(O72:O73&lt;&gt;""))&gt;0,SUMPRODUCT($N$72:$N$73,O72:O73)/SUMPRODUCT($N$72:$N$73,--(O72:O73&lt;&gt;"")),"")</f>
        <v/>
      </c>
      <c r="J20" s="102"/>
      <c r="K20" s="103"/>
      <c r="L20" s="104"/>
      <c r="M20" s="104"/>
      <c r="N20" s="104"/>
      <c r="O20" s="104"/>
      <c r="P20" s="104"/>
      <c r="Q20" s="104"/>
      <c r="R20" s="104"/>
      <c r="S20" s="104"/>
      <c r="T20" s="104"/>
      <c r="U20" s="104"/>
      <c r="V20" s="104"/>
      <c r="W20" s="141"/>
    </row>
    <row r="21" outlineLevel="2" spans="2:23">
      <c r="B21" s="27"/>
      <c r="C21" s="27"/>
      <c r="D21" s="40" t="str">
        <f>B75</f>
        <v>Step 3.5: CR(s) for RF Performance test cases (TS 38.521-4)</v>
      </c>
      <c r="E21" s="40"/>
      <c r="F21" s="40"/>
      <c r="G21" s="40"/>
      <c r="H21" s="40"/>
      <c r="I21" s="105" t="str">
        <f t="array" ref="I21">IF(SUMPRODUCT(--(O79:O80&lt;&gt;""))&gt;0,SUMPRODUCT($N$79:$N$80,O79:O80)/SUMPRODUCT($N$79:$N$80,--(O79:O80&lt;&gt;"")),"")</f>
        <v/>
      </c>
      <c r="J21" s="102"/>
      <c r="K21" s="103"/>
      <c r="L21" s="104"/>
      <c r="M21" s="104"/>
      <c r="N21" s="104"/>
      <c r="O21" s="104"/>
      <c r="P21" s="104"/>
      <c r="Q21" s="104"/>
      <c r="R21" s="104"/>
      <c r="S21" s="104"/>
      <c r="T21" s="104"/>
      <c r="U21" s="104"/>
      <c r="V21" s="104"/>
      <c r="W21" s="141"/>
    </row>
    <row r="22" outlineLevel="2" spans="2:23">
      <c r="B22" s="27"/>
      <c r="C22" s="27"/>
      <c r="D22" s="40" t="str">
        <f>B82</f>
        <v>Step 3.6: CRs to protocol test cases (TS 38.523-1, TS 38.523-2)</v>
      </c>
      <c r="E22" s="40"/>
      <c r="F22" s="40"/>
      <c r="G22" s="40"/>
      <c r="H22" s="40"/>
      <c r="I22" s="105" t="str">
        <f t="array" ref="I22">IF(SUMPRODUCT(--(O86:O87&lt;&gt;""))&gt;0,SUMPRODUCT($N$86:$N$87,O86:O87)/SUMPRODUCT($N$86:$N$87,--(O86:O87&lt;&gt;"")),"")</f>
        <v/>
      </c>
      <c r="J22" s="102"/>
      <c r="K22" s="103"/>
      <c r="L22" s="104"/>
      <c r="M22" s="104"/>
      <c r="N22" s="104"/>
      <c r="O22" s="104"/>
      <c r="P22" s="104"/>
      <c r="Q22" s="104"/>
      <c r="R22" s="104"/>
      <c r="S22" s="104"/>
      <c r="T22" s="104"/>
      <c r="U22" s="104"/>
      <c r="V22" s="104"/>
      <c r="W22" s="141"/>
    </row>
    <row r="23" outlineLevel="2" spans="2:23">
      <c r="B23" s="27"/>
      <c r="C23" s="27"/>
      <c r="D23" s="40" t="str">
        <f>B89</f>
        <v>Step 4: CR(s) for new ICS/capabilities (TS 38.508-2)</v>
      </c>
      <c r="E23" s="40"/>
      <c r="F23" s="40"/>
      <c r="G23" s="40"/>
      <c r="H23" s="40"/>
      <c r="I23" s="105" t="str">
        <f t="array" ref="I23">IF(SUMPRODUCT(--(O95:O96&lt;&gt;""))&gt;0,SUMPRODUCT($N$95:$N$96,O95:O96)/SUMPRODUCT($N$95:$N$96,--(O95:O96&lt;&gt;"")),"")</f>
        <v/>
      </c>
      <c r="J23" s="102"/>
      <c r="K23" s="103"/>
      <c r="L23" s="104"/>
      <c r="M23" s="104"/>
      <c r="N23" s="104"/>
      <c r="O23" s="104"/>
      <c r="P23" s="104"/>
      <c r="Q23" s="104"/>
      <c r="R23" s="104"/>
      <c r="S23" s="104"/>
      <c r="T23" s="104"/>
      <c r="U23" s="104"/>
      <c r="V23" s="104"/>
      <c r="W23" s="141"/>
    </row>
    <row r="24" outlineLevel="2" spans="2:23">
      <c r="B24" s="27"/>
      <c r="C24" s="27"/>
      <c r="D24" s="44"/>
      <c r="E24" s="44"/>
      <c r="F24" s="44"/>
      <c r="G24" s="45"/>
      <c r="H24" s="46"/>
      <c r="I24" s="98"/>
      <c r="J24" s="102"/>
      <c r="K24" s="106"/>
      <c r="L24" s="107"/>
      <c r="M24" s="107"/>
      <c r="N24" s="107"/>
      <c r="O24" s="107"/>
      <c r="P24" s="107"/>
      <c r="Q24" s="107"/>
      <c r="R24" s="107"/>
      <c r="S24" s="107"/>
      <c r="T24" s="107"/>
      <c r="U24" s="107"/>
      <c r="V24" s="107"/>
      <c r="W24" s="142"/>
    </row>
    <row r="25" ht="17.4" spans="2:23">
      <c r="B25" s="26" t="s">
        <v>51</v>
      </c>
      <c r="C25" s="26"/>
      <c r="D25" s="26"/>
      <c r="E25" s="26"/>
      <c r="F25" s="26"/>
      <c r="G25" s="26"/>
      <c r="H25" s="26"/>
      <c r="I25" s="26"/>
      <c r="J25" s="26"/>
      <c r="K25" s="26"/>
      <c r="L25" s="26"/>
      <c r="M25" s="108"/>
      <c r="N25" s="108"/>
      <c r="O25" s="108"/>
      <c r="P25" s="108"/>
      <c r="Q25" s="23"/>
      <c r="R25" s="16"/>
      <c r="S25" s="23"/>
      <c r="T25" s="23"/>
      <c r="U25" s="23"/>
      <c r="V25" s="23"/>
      <c r="W25" s="23"/>
    </row>
    <row r="26" ht="15" outlineLevel="1" spans="2:23">
      <c r="B26" s="47" t="s">
        <v>52</v>
      </c>
      <c r="C26" s="48"/>
      <c r="D26" s="48"/>
      <c r="E26" s="48"/>
      <c r="F26" s="48"/>
      <c r="G26" s="48"/>
      <c r="H26" s="48"/>
      <c r="I26" s="48"/>
      <c r="J26" s="109" t="s">
        <v>53</v>
      </c>
      <c r="K26" s="110"/>
      <c r="L26" s="110"/>
      <c r="M26" s="111"/>
      <c r="N26" s="112" t="s">
        <v>52</v>
      </c>
      <c r="O26" s="113"/>
      <c r="P26" s="108"/>
      <c r="Q26" s="143" t="s">
        <v>53</v>
      </c>
      <c r="R26" s="144"/>
      <c r="S26" s="144"/>
      <c r="T26" s="144"/>
      <c r="U26" s="144"/>
      <c r="V26" s="144"/>
      <c r="W26" s="145"/>
    </row>
    <row r="27" outlineLevel="1" spans="2:24">
      <c r="B27" s="49"/>
      <c r="C27" s="50"/>
      <c r="D27" s="51"/>
      <c r="E27" s="51"/>
      <c r="F27" s="50"/>
      <c r="G27" s="50"/>
      <c r="H27" s="52"/>
      <c r="I27" s="50"/>
      <c r="J27" s="50"/>
      <c r="K27" s="50"/>
      <c r="L27" s="50"/>
      <c r="M27" s="52"/>
      <c r="N27" s="52"/>
      <c r="O27" s="50"/>
      <c r="P27" s="50"/>
      <c r="Q27" s="146"/>
      <c r="R27" s="146"/>
      <c r="S27" s="146"/>
      <c r="T27" s="146"/>
      <c r="U27" s="146"/>
      <c r="V27" s="146"/>
      <c r="W27" s="147"/>
      <c r="X27" s="148"/>
    </row>
    <row r="28" ht="17.4" spans="2:23">
      <c r="B28" s="53" t="s">
        <v>54</v>
      </c>
      <c r="C28" s="54"/>
      <c r="D28" s="54"/>
      <c r="E28" s="54"/>
      <c r="F28" s="54"/>
      <c r="G28" s="54"/>
      <c r="H28" s="54"/>
      <c r="I28" s="54"/>
      <c r="J28" s="54"/>
      <c r="K28" s="54"/>
      <c r="L28" s="54"/>
      <c r="M28" s="54"/>
      <c r="N28" s="54"/>
      <c r="O28" s="54"/>
      <c r="P28" s="54"/>
      <c r="Q28" s="54"/>
      <c r="R28" s="54"/>
      <c r="S28" s="54"/>
      <c r="T28" s="54"/>
      <c r="U28" s="54"/>
      <c r="V28" s="54"/>
      <c r="W28" s="149"/>
    </row>
    <row r="29" outlineLevel="1" spans="2:23">
      <c r="B29" s="55" t="s">
        <v>55</v>
      </c>
      <c r="C29" s="56" t="s">
        <v>56</v>
      </c>
      <c r="D29" s="57" t="s">
        <v>57</v>
      </c>
      <c r="E29" s="57" t="s">
        <v>58</v>
      </c>
      <c r="F29" s="57" t="s">
        <v>59</v>
      </c>
      <c r="G29" s="57" t="s">
        <v>60</v>
      </c>
      <c r="H29" s="58" t="s">
        <v>61</v>
      </c>
      <c r="I29" s="57" t="s">
        <v>62</v>
      </c>
      <c r="J29" s="57" t="s">
        <v>63</v>
      </c>
      <c r="K29" s="57" t="s">
        <v>64</v>
      </c>
      <c r="L29" s="57" t="s">
        <v>65</v>
      </c>
      <c r="M29" s="114" t="s">
        <v>11</v>
      </c>
      <c r="N29" s="115" t="s">
        <v>66</v>
      </c>
      <c r="O29" s="57" t="s">
        <v>67</v>
      </c>
      <c r="P29" s="116"/>
      <c r="Q29" s="150" t="s">
        <v>68</v>
      </c>
      <c r="R29" s="151"/>
      <c r="S29" s="151"/>
      <c r="T29" s="151"/>
      <c r="U29" s="151"/>
      <c r="V29" s="151"/>
      <c r="W29" s="152"/>
    </row>
    <row r="30" ht="30.6" outlineLevel="1" spans="2:23">
      <c r="B30" s="55"/>
      <c r="C30" s="59"/>
      <c r="D30" s="60"/>
      <c r="E30" s="60"/>
      <c r="F30" s="60"/>
      <c r="G30" s="60"/>
      <c r="H30" s="61"/>
      <c r="I30" s="60"/>
      <c r="J30" s="60"/>
      <c r="K30" s="60"/>
      <c r="L30" s="60"/>
      <c r="M30" s="117"/>
      <c r="N30" s="118"/>
      <c r="O30" s="60"/>
      <c r="P30" s="119"/>
      <c r="Q30" s="55" t="s">
        <v>69</v>
      </c>
      <c r="R30" s="55" t="s">
        <v>70</v>
      </c>
      <c r="S30" s="153"/>
      <c r="T30" s="153"/>
      <c r="U30" s="153"/>
      <c r="V30" s="153"/>
      <c r="W30" s="153"/>
    </row>
    <row r="31" outlineLevel="1" spans="2:23">
      <c r="B31" s="55"/>
      <c r="C31" s="62"/>
      <c r="D31" s="63"/>
      <c r="E31" s="63"/>
      <c r="F31" s="63"/>
      <c r="G31" s="63"/>
      <c r="H31" s="64"/>
      <c r="I31" s="63"/>
      <c r="J31" s="63"/>
      <c r="K31" s="63"/>
      <c r="L31" s="63"/>
      <c r="M31" s="120"/>
      <c r="N31" s="118"/>
      <c r="O31" s="60"/>
      <c r="P31" s="121"/>
      <c r="Q31" s="154">
        <v>1</v>
      </c>
      <c r="R31" s="154">
        <v>1</v>
      </c>
      <c r="S31" s="155">
        <v>1</v>
      </c>
      <c r="T31" s="155">
        <v>1</v>
      </c>
      <c r="U31" s="155">
        <v>1</v>
      </c>
      <c r="V31" s="155">
        <v>1</v>
      </c>
      <c r="W31" s="155">
        <v>1</v>
      </c>
    </row>
    <row r="32" s="16" customFormat="1" ht="40.8" outlineLevel="1" spans="2:24">
      <c r="B32" s="65" t="s">
        <v>44</v>
      </c>
      <c r="C32" s="66" t="s">
        <v>71</v>
      </c>
      <c r="D32" s="67" t="s">
        <v>72</v>
      </c>
      <c r="E32" s="67" t="s">
        <v>73</v>
      </c>
      <c r="F32" s="67" t="s">
        <v>74</v>
      </c>
      <c r="G32" s="67" t="s">
        <v>75</v>
      </c>
      <c r="H32" s="67" t="str">
        <f>IF(B32&lt;&gt;"",SUBSTITUTE(VLOOKUP(B32,LabelListLookUp,2,FALSE),", ",","&amp;CHAR(10)),"")</f>
        <v/>
      </c>
      <c r="I32" s="67" t="s">
        <v>76</v>
      </c>
      <c r="J32" s="67"/>
      <c r="K32" s="67" t="str">
        <f>WPtarget</f>
        <v>TBD</v>
      </c>
      <c r="L32" s="67"/>
      <c r="M32" s="122"/>
      <c r="N32" s="123">
        <v>1</v>
      </c>
      <c r="O32" s="124" t="str">
        <f t="array" ref="O32">IF(AND(H32&lt;&gt;"",H32&lt;&gt;"-"),IF(SUMPRODUCT($Q$31:$W$31,--(Q32:W32&lt;&gt;""))&gt;0,SUMPRODUCT($Q$31:$W$31,Q32:W32)/SUMPRODUCT($Q$31:$W$31,--(Q32:W32&lt;&gt;"")),""),"")</f>
        <v/>
      </c>
      <c r="P32" s="125"/>
      <c r="Q32" s="156">
        <v>0</v>
      </c>
      <c r="R32" s="156">
        <v>0</v>
      </c>
      <c r="S32" s="156"/>
      <c r="T32" s="156"/>
      <c r="U32" s="156"/>
      <c r="V32" s="156"/>
      <c r="W32" s="156"/>
      <c r="X32" s="23"/>
    </row>
    <row r="33" s="16" customFormat="1" ht="30.6" outlineLevel="1" spans="2:24">
      <c r="B33" s="65" t="s">
        <v>46</v>
      </c>
      <c r="C33" s="66" t="s">
        <v>77</v>
      </c>
      <c r="D33" s="67" t="s">
        <v>72</v>
      </c>
      <c r="E33" s="67" t="s">
        <v>73</v>
      </c>
      <c r="F33" s="67" t="s">
        <v>74</v>
      </c>
      <c r="G33" s="67" t="s">
        <v>78</v>
      </c>
      <c r="H33" s="67" t="str">
        <f>IF(B33&lt;&gt;"",SUBSTITUTE(VLOOKUP(B33,LabelListLookUp,2,FALSE),", ",","&amp;CHAR(10)),"")</f>
        <v/>
      </c>
      <c r="I33" s="67" t="s">
        <v>79</v>
      </c>
      <c r="J33" s="67"/>
      <c r="K33" s="67" t="str">
        <f>WPtarget</f>
        <v>TBD</v>
      </c>
      <c r="L33" s="67"/>
      <c r="M33" s="122"/>
      <c r="N33" s="123">
        <v>1</v>
      </c>
      <c r="O33" s="124" t="str">
        <f t="array" ref="O33">IF(AND(H33&lt;&gt;"",H33&lt;&gt;"-"),IF(SUMPRODUCT($Q$31:$W$31,--(Q33:W33&lt;&gt;""))&gt;0,SUMPRODUCT($Q$31:$W$31,Q33:W33)/SUMPRODUCT($Q$31:$W$31,--(Q33:W33&lt;&gt;"")),""),"")</f>
        <v/>
      </c>
      <c r="P33" s="125"/>
      <c r="Q33" s="156">
        <v>0</v>
      </c>
      <c r="R33" s="156"/>
      <c r="S33" s="156"/>
      <c r="T33" s="156"/>
      <c r="U33" s="156"/>
      <c r="V33" s="156"/>
      <c r="W33" s="156"/>
      <c r="X33" s="23"/>
    </row>
    <row r="34" s="16" customFormat="1" outlineLevel="1" spans="2:24">
      <c r="B34" s="68" t="s">
        <v>80</v>
      </c>
      <c r="C34" s="69"/>
      <c r="D34" s="69"/>
      <c r="E34" s="69"/>
      <c r="F34" s="69"/>
      <c r="G34" s="69"/>
      <c r="H34" s="69"/>
      <c r="I34" s="69"/>
      <c r="J34" s="69"/>
      <c r="K34" s="69"/>
      <c r="L34" s="69"/>
      <c r="M34" s="69"/>
      <c r="N34" s="69"/>
      <c r="O34" s="69"/>
      <c r="P34" s="126"/>
      <c r="Q34" s="126"/>
      <c r="R34" s="126"/>
      <c r="S34" s="126"/>
      <c r="T34" s="126"/>
      <c r="U34" s="126"/>
      <c r="V34" s="126"/>
      <c r="W34" s="157"/>
      <c r="X34" s="23"/>
    </row>
    <row r="35" s="16" customFormat="1" spans="2:24">
      <c r="B35" s="70"/>
      <c r="C35" s="70"/>
      <c r="D35" s="71"/>
      <c r="E35" s="71"/>
      <c r="F35" s="71"/>
      <c r="G35" s="71"/>
      <c r="H35" s="71"/>
      <c r="I35" s="71"/>
      <c r="J35" s="71"/>
      <c r="K35" s="71"/>
      <c r="L35" s="71"/>
      <c r="M35" s="71"/>
      <c r="N35" s="71"/>
      <c r="O35" s="71"/>
      <c r="P35" s="71"/>
      <c r="Q35" s="71"/>
      <c r="R35" s="71"/>
      <c r="S35" s="71"/>
      <c r="T35" s="71"/>
      <c r="U35" s="71"/>
      <c r="V35" s="71"/>
      <c r="W35" s="71"/>
      <c r="X35" s="23"/>
    </row>
    <row r="36" s="16" customFormat="1" ht="17.4" spans="2:24">
      <c r="B36" s="53" t="s">
        <v>81</v>
      </c>
      <c r="C36" s="54"/>
      <c r="D36" s="54"/>
      <c r="E36" s="54"/>
      <c r="F36" s="54"/>
      <c r="G36" s="54"/>
      <c r="H36" s="54"/>
      <c r="I36" s="54"/>
      <c r="J36" s="54"/>
      <c r="K36" s="54"/>
      <c r="L36" s="54"/>
      <c r="M36" s="54"/>
      <c r="N36" s="54"/>
      <c r="O36" s="54"/>
      <c r="P36" s="54"/>
      <c r="Q36" s="54"/>
      <c r="R36" s="54"/>
      <c r="S36" s="54"/>
      <c r="T36" s="54"/>
      <c r="U36" s="54"/>
      <c r="V36" s="54"/>
      <c r="W36" s="149"/>
      <c r="X36" s="23"/>
    </row>
    <row r="37" s="16" customFormat="1" outlineLevel="1" spans="2:24">
      <c r="B37" s="55" t="s">
        <v>55</v>
      </c>
      <c r="C37" s="56" t="s">
        <v>56</v>
      </c>
      <c r="D37" s="57" t="s">
        <v>57</v>
      </c>
      <c r="E37" s="57" t="s">
        <v>82</v>
      </c>
      <c r="F37" s="57" t="s">
        <v>59</v>
      </c>
      <c r="G37" s="57" t="s">
        <v>60</v>
      </c>
      <c r="H37" s="72" t="s">
        <v>83</v>
      </c>
      <c r="I37" s="57" t="s">
        <v>84</v>
      </c>
      <c r="J37" s="57" t="s">
        <v>63</v>
      </c>
      <c r="K37" s="57" t="s">
        <v>64</v>
      </c>
      <c r="L37" s="57" t="s">
        <v>65</v>
      </c>
      <c r="M37" s="114" t="s">
        <v>11</v>
      </c>
      <c r="N37" s="115" t="s">
        <v>66</v>
      </c>
      <c r="O37" s="57" t="s">
        <v>67</v>
      </c>
      <c r="P37" s="119"/>
      <c r="Q37" s="158" t="s">
        <v>68</v>
      </c>
      <c r="R37" s="159"/>
      <c r="S37" s="159"/>
      <c r="T37" s="159"/>
      <c r="U37" s="159"/>
      <c r="V37" s="159"/>
      <c r="W37" s="160"/>
      <c r="X37" s="23"/>
    </row>
    <row r="38" s="16" customFormat="1" ht="20.4" outlineLevel="1" spans="2:24">
      <c r="B38" s="55"/>
      <c r="C38" s="59"/>
      <c r="D38" s="60"/>
      <c r="E38" s="60"/>
      <c r="F38" s="60"/>
      <c r="G38" s="60"/>
      <c r="H38" s="72"/>
      <c r="I38" s="60"/>
      <c r="J38" s="60"/>
      <c r="K38" s="60"/>
      <c r="L38" s="60"/>
      <c r="M38" s="117"/>
      <c r="N38" s="118"/>
      <c r="O38" s="60"/>
      <c r="P38" s="119"/>
      <c r="Q38" s="55" t="s">
        <v>85</v>
      </c>
      <c r="R38" s="161"/>
      <c r="S38" s="161"/>
      <c r="T38" s="161"/>
      <c r="U38" s="161"/>
      <c r="V38" s="161"/>
      <c r="W38" s="162"/>
      <c r="X38" s="23"/>
    </row>
    <row r="39" s="16" customFormat="1" outlineLevel="1" spans="2:24">
      <c r="B39" s="56"/>
      <c r="C39" s="62"/>
      <c r="D39" s="60"/>
      <c r="E39" s="60"/>
      <c r="F39" s="60"/>
      <c r="G39" s="60"/>
      <c r="H39" s="72"/>
      <c r="I39" s="60"/>
      <c r="J39" s="60"/>
      <c r="K39" s="63"/>
      <c r="L39" s="60"/>
      <c r="M39" s="117"/>
      <c r="N39" s="118"/>
      <c r="O39" s="60"/>
      <c r="P39" s="119"/>
      <c r="Q39" s="154">
        <v>1</v>
      </c>
      <c r="R39" s="155">
        <v>1</v>
      </c>
      <c r="S39" s="155">
        <v>1</v>
      </c>
      <c r="T39" s="155">
        <v>1</v>
      </c>
      <c r="U39" s="155">
        <v>1</v>
      </c>
      <c r="V39" s="155">
        <v>1</v>
      </c>
      <c r="W39" s="155">
        <v>1</v>
      </c>
      <c r="X39" s="23"/>
    </row>
    <row r="40" s="16" customFormat="1" ht="81.6" outlineLevel="1" spans="2:24">
      <c r="B40" s="65" t="s">
        <v>42</v>
      </c>
      <c r="C40" s="66" t="s">
        <v>86</v>
      </c>
      <c r="D40" s="73" t="s">
        <v>87</v>
      </c>
      <c r="E40" s="73" t="s">
        <v>88</v>
      </c>
      <c r="F40" s="73" t="s">
        <v>89</v>
      </c>
      <c r="G40" s="73" t="s">
        <v>90</v>
      </c>
      <c r="H40" s="67" t="str">
        <f>IF(B40&lt;&gt;"",SUBSTITUTE(VLOOKUP(B40,LabelListLookUp,2,FALSE),", ",","&amp;CHAR(10)),"")</f>
        <v/>
      </c>
      <c r="I40" s="73" t="s">
        <v>91</v>
      </c>
      <c r="J40" s="73"/>
      <c r="K40" s="67" t="str">
        <f>WPtarget</f>
        <v>TBD</v>
      </c>
      <c r="L40" s="73"/>
      <c r="M40" s="127"/>
      <c r="N40" s="123">
        <v>1</v>
      </c>
      <c r="O40" s="124" t="str">
        <f>IF(AND(H40&lt;&gt;"",H40&lt;&gt;"-"),IF(SUMPRODUCT($Q$39:$W$39,--(Q40:W40&lt;&gt;""))&gt;0,SUMPRODUCT($Q$39:$W$39,Q40:W40)/SUMPRODUCT($Q$39:$W$39,--(Q40:W40&lt;&gt;"")),""),"")</f>
        <v/>
      </c>
      <c r="P40" s="119"/>
      <c r="Q40" s="156">
        <v>0</v>
      </c>
      <c r="R40" s="156"/>
      <c r="S40" s="156"/>
      <c r="T40" s="156"/>
      <c r="U40" s="156"/>
      <c r="V40" s="156"/>
      <c r="W40" s="156"/>
      <c r="X40" s="23"/>
    </row>
    <row r="41" s="16" customFormat="1" outlineLevel="1" spans="2:24">
      <c r="B41" s="68" t="s">
        <v>80</v>
      </c>
      <c r="C41" s="69"/>
      <c r="D41" s="69"/>
      <c r="E41" s="69"/>
      <c r="F41" s="69"/>
      <c r="G41" s="69"/>
      <c r="H41" s="69"/>
      <c r="I41" s="69"/>
      <c r="J41" s="69"/>
      <c r="K41" s="69"/>
      <c r="L41" s="69"/>
      <c r="M41" s="69"/>
      <c r="N41" s="69"/>
      <c r="O41" s="69"/>
      <c r="P41" s="126"/>
      <c r="Q41" s="126"/>
      <c r="R41" s="126"/>
      <c r="S41" s="126"/>
      <c r="T41" s="126"/>
      <c r="U41" s="126"/>
      <c r="V41" s="126"/>
      <c r="W41" s="157"/>
      <c r="X41" s="23"/>
    </row>
    <row r="42" s="16" customFormat="1" spans="2:24">
      <c r="B42" s="70"/>
      <c r="C42" s="70"/>
      <c r="D42" s="71"/>
      <c r="E42" s="71"/>
      <c r="F42" s="71"/>
      <c r="G42" s="71"/>
      <c r="H42" s="71"/>
      <c r="I42" s="71"/>
      <c r="J42" s="71"/>
      <c r="K42" s="71"/>
      <c r="L42" s="71"/>
      <c r="M42" s="71"/>
      <c r="N42" s="71"/>
      <c r="O42" s="71"/>
      <c r="P42" s="71"/>
      <c r="Q42" s="71"/>
      <c r="R42" s="71"/>
      <c r="S42" s="71"/>
      <c r="T42" s="71"/>
      <c r="U42" s="71"/>
      <c r="V42" s="71"/>
      <c r="W42" s="71"/>
      <c r="X42" s="23"/>
    </row>
    <row r="43" s="17" customFormat="1" ht="17.4" spans="1:42">
      <c r="A43" s="74"/>
      <c r="B43" s="53" t="s">
        <v>92</v>
      </c>
      <c r="C43" s="54"/>
      <c r="D43" s="54"/>
      <c r="E43" s="54"/>
      <c r="F43" s="54"/>
      <c r="G43" s="54"/>
      <c r="H43" s="54"/>
      <c r="I43" s="54"/>
      <c r="J43" s="54"/>
      <c r="K43" s="54"/>
      <c r="L43" s="54"/>
      <c r="M43" s="54"/>
      <c r="N43" s="54"/>
      <c r="O43" s="54"/>
      <c r="P43" s="54"/>
      <c r="Q43" s="54"/>
      <c r="R43" s="54"/>
      <c r="S43" s="54"/>
      <c r="T43" s="54"/>
      <c r="U43" s="54"/>
      <c r="V43" s="54"/>
      <c r="W43" s="149"/>
      <c r="X43" s="74"/>
      <c r="Y43" s="74"/>
      <c r="Z43" s="74"/>
      <c r="AA43" s="74"/>
      <c r="AB43" s="74"/>
      <c r="AC43" s="74"/>
      <c r="AD43" s="74"/>
      <c r="AE43" s="74"/>
      <c r="AF43" s="74"/>
      <c r="AG43" s="74"/>
      <c r="AH43" s="74"/>
      <c r="AI43" s="74"/>
      <c r="AJ43" s="74"/>
      <c r="AK43" s="74"/>
      <c r="AL43" s="74"/>
      <c r="AM43" s="74"/>
      <c r="AN43" s="74"/>
      <c r="AO43" s="74"/>
      <c r="AP43" s="74"/>
    </row>
    <row r="44" s="17" customFormat="1" ht="17.4" spans="1:42">
      <c r="A44" s="74"/>
      <c r="B44" s="53" t="s">
        <v>93</v>
      </c>
      <c r="C44" s="54"/>
      <c r="D44" s="54"/>
      <c r="E44" s="54"/>
      <c r="F44" s="54"/>
      <c r="G44" s="54"/>
      <c r="H44" s="54"/>
      <c r="I44" s="54"/>
      <c r="J44" s="54"/>
      <c r="K44" s="54"/>
      <c r="L44" s="54"/>
      <c r="M44" s="54"/>
      <c r="N44" s="54"/>
      <c r="O44" s="54"/>
      <c r="P44" s="54"/>
      <c r="Q44" s="54"/>
      <c r="R44" s="54"/>
      <c r="S44" s="54"/>
      <c r="T44" s="54"/>
      <c r="U44" s="54"/>
      <c r="V44" s="54"/>
      <c r="W44" s="149"/>
      <c r="X44" s="74"/>
      <c r="Y44" s="74"/>
      <c r="Z44" s="74"/>
      <c r="AA44" s="74"/>
      <c r="AB44" s="74"/>
      <c r="AC44" s="74"/>
      <c r="AD44" s="74"/>
      <c r="AE44" s="74"/>
      <c r="AF44" s="74"/>
      <c r="AG44" s="74"/>
      <c r="AH44" s="74"/>
      <c r="AI44" s="74"/>
      <c r="AJ44" s="74"/>
      <c r="AK44" s="74"/>
      <c r="AL44" s="74"/>
      <c r="AM44" s="74"/>
      <c r="AN44" s="74"/>
      <c r="AO44" s="74"/>
      <c r="AP44" s="74"/>
    </row>
    <row r="45" outlineLevel="1" spans="2:23">
      <c r="B45" s="55" t="s">
        <v>55</v>
      </c>
      <c r="C45" s="56" t="s">
        <v>56</v>
      </c>
      <c r="D45" s="75" t="s">
        <v>57</v>
      </c>
      <c r="E45" s="75" t="s">
        <v>94</v>
      </c>
      <c r="F45" s="75" t="s">
        <v>59</v>
      </c>
      <c r="G45" s="75" t="s">
        <v>60</v>
      </c>
      <c r="H45" s="72" t="s">
        <v>83</v>
      </c>
      <c r="I45" s="75" t="s">
        <v>84</v>
      </c>
      <c r="J45" s="75" t="s">
        <v>63</v>
      </c>
      <c r="K45" s="75" t="s">
        <v>64</v>
      </c>
      <c r="L45" s="75" t="s">
        <v>65</v>
      </c>
      <c r="M45" s="72" t="s">
        <v>11</v>
      </c>
      <c r="N45" s="128" t="s">
        <v>66</v>
      </c>
      <c r="O45" s="75" t="s">
        <v>67</v>
      </c>
      <c r="P45" s="119"/>
      <c r="Q45" s="150" t="s">
        <v>68</v>
      </c>
      <c r="R45" s="151"/>
      <c r="S45" s="151"/>
      <c r="T45" s="151"/>
      <c r="U45" s="151"/>
      <c r="V45" s="151"/>
      <c r="W45" s="152"/>
    </row>
    <row r="46" ht="20.4" outlineLevel="1" spans="2:23">
      <c r="B46" s="55"/>
      <c r="C46" s="59"/>
      <c r="D46" s="75"/>
      <c r="E46" s="75"/>
      <c r="F46" s="75"/>
      <c r="G46" s="75"/>
      <c r="H46" s="72"/>
      <c r="I46" s="75"/>
      <c r="J46" s="75"/>
      <c r="K46" s="75"/>
      <c r="L46" s="75"/>
      <c r="M46" s="72"/>
      <c r="N46" s="128"/>
      <c r="O46" s="75"/>
      <c r="P46" s="119"/>
      <c r="Q46" s="55" t="s">
        <v>95</v>
      </c>
      <c r="R46" s="163"/>
      <c r="S46" s="163"/>
      <c r="T46" s="163"/>
      <c r="U46" s="163"/>
      <c r="V46" s="163"/>
      <c r="W46" s="163"/>
    </row>
    <row r="47" outlineLevel="1" spans="2:23">
      <c r="B47" s="56"/>
      <c r="C47" s="62"/>
      <c r="D47" s="75"/>
      <c r="E47" s="75"/>
      <c r="F47" s="75"/>
      <c r="G47" s="75"/>
      <c r="H47" s="72"/>
      <c r="I47" s="75"/>
      <c r="J47" s="75"/>
      <c r="K47" s="75"/>
      <c r="L47" s="75"/>
      <c r="M47" s="72"/>
      <c r="N47" s="128"/>
      <c r="O47" s="75"/>
      <c r="P47" s="119"/>
      <c r="Q47" s="123">
        <v>1</v>
      </c>
      <c r="R47" s="164"/>
      <c r="S47" s="164"/>
      <c r="T47" s="164"/>
      <c r="U47" s="164"/>
      <c r="V47" s="164"/>
      <c r="W47" s="164"/>
    </row>
    <row r="48" outlineLevel="1" spans="2:23">
      <c r="B48" s="76"/>
      <c r="C48" s="77" t="s">
        <v>96</v>
      </c>
      <c r="D48" s="73"/>
      <c r="E48" s="73"/>
      <c r="F48" s="73"/>
      <c r="G48" s="73"/>
      <c r="H48" s="67"/>
      <c r="I48" s="129" t="s">
        <v>97</v>
      </c>
      <c r="J48" s="129"/>
      <c r="K48" s="67" t="str">
        <f>WPtarget</f>
        <v>TBD</v>
      </c>
      <c r="L48" s="73"/>
      <c r="M48" s="127"/>
      <c r="N48" s="130">
        <v>1</v>
      </c>
      <c r="O48" s="124" t="str">
        <f>IF(AND(H48&lt;&gt;"",H48&lt;&gt;"-"),IF(SUMPRODUCT($Q$47:$W$47,--(Q48:W48&lt;&gt;""))&gt;0,SUMPRODUCT($Q$47:$W$47,Q48:W48)/SUMPRODUCT($Q$47:$W$47,--(Q48:W48&lt;&gt;"")),""),"")</f>
        <v/>
      </c>
      <c r="P48" s="119"/>
      <c r="Q48" s="156">
        <v>0</v>
      </c>
      <c r="R48" s="156"/>
      <c r="S48" s="156"/>
      <c r="T48" s="156"/>
      <c r="U48" s="156"/>
      <c r="V48" s="156"/>
      <c r="W48" s="156"/>
    </row>
    <row r="49" outlineLevel="1" spans="2:23">
      <c r="B49" s="68" t="s">
        <v>80</v>
      </c>
      <c r="C49" s="69"/>
      <c r="D49" s="69"/>
      <c r="E49" s="69"/>
      <c r="F49" s="69"/>
      <c r="G49" s="69"/>
      <c r="H49" s="69"/>
      <c r="I49" s="69"/>
      <c r="J49" s="69"/>
      <c r="K49" s="69"/>
      <c r="L49" s="69"/>
      <c r="M49" s="69"/>
      <c r="N49" s="69"/>
      <c r="O49" s="69"/>
      <c r="P49" s="126"/>
      <c r="Q49" s="126"/>
      <c r="R49" s="126"/>
      <c r="S49" s="126"/>
      <c r="T49" s="126"/>
      <c r="U49" s="126"/>
      <c r="V49" s="126"/>
      <c r="W49" s="157"/>
    </row>
    <row r="50" s="16" customFormat="1" outlineLevel="1" spans="2:24">
      <c r="B50" s="70"/>
      <c r="C50" s="70"/>
      <c r="D50" s="71"/>
      <c r="E50" s="71"/>
      <c r="F50" s="71"/>
      <c r="G50" s="71"/>
      <c r="H50" s="71"/>
      <c r="I50" s="71"/>
      <c r="J50" s="71"/>
      <c r="K50" s="71"/>
      <c r="L50" s="71"/>
      <c r="M50" s="71"/>
      <c r="N50" s="71"/>
      <c r="O50" s="71"/>
      <c r="P50" s="71"/>
      <c r="Q50" s="71"/>
      <c r="R50" s="71"/>
      <c r="S50" s="71"/>
      <c r="T50" s="71"/>
      <c r="U50" s="71"/>
      <c r="V50" s="71"/>
      <c r="W50" s="71"/>
      <c r="X50" s="23"/>
    </row>
    <row r="51" ht="17.4" spans="2:23">
      <c r="B51" s="53" t="s">
        <v>98</v>
      </c>
      <c r="C51" s="54"/>
      <c r="D51" s="54"/>
      <c r="E51" s="54"/>
      <c r="F51" s="54"/>
      <c r="G51" s="54"/>
      <c r="H51" s="54"/>
      <c r="I51" s="54"/>
      <c r="J51" s="54"/>
      <c r="K51" s="54"/>
      <c r="L51" s="54"/>
      <c r="M51" s="54"/>
      <c r="N51" s="54"/>
      <c r="O51" s="54"/>
      <c r="P51" s="54"/>
      <c r="Q51" s="54"/>
      <c r="R51" s="54"/>
      <c r="S51" s="54"/>
      <c r="T51" s="54"/>
      <c r="U51" s="54"/>
      <c r="V51" s="54"/>
      <c r="W51" s="149"/>
    </row>
    <row r="52" outlineLevel="1" spans="2:23">
      <c r="B52" s="55" t="s">
        <v>55</v>
      </c>
      <c r="C52" s="56" t="s">
        <v>56</v>
      </c>
      <c r="D52" s="75" t="s">
        <v>57</v>
      </c>
      <c r="E52" s="75" t="s">
        <v>58</v>
      </c>
      <c r="F52" s="75" t="s">
        <v>59</v>
      </c>
      <c r="G52" s="75" t="s">
        <v>60</v>
      </c>
      <c r="H52" s="72" t="s">
        <v>83</v>
      </c>
      <c r="I52" s="75" t="s">
        <v>84</v>
      </c>
      <c r="J52" s="75" t="s">
        <v>63</v>
      </c>
      <c r="K52" s="75" t="s">
        <v>64</v>
      </c>
      <c r="L52" s="75" t="s">
        <v>65</v>
      </c>
      <c r="M52" s="72" t="s">
        <v>11</v>
      </c>
      <c r="N52" s="131" t="s">
        <v>66</v>
      </c>
      <c r="O52" s="75" t="s">
        <v>67</v>
      </c>
      <c r="P52" s="119"/>
      <c r="Q52" s="150" t="s">
        <v>68</v>
      </c>
      <c r="R52" s="151"/>
      <c r="S52" s="151"/>
      <c r="T52" s="151"/>
      <c r="U52" s="151"/>
      <c r="V52" s="151"/>
      <c r="W52" s="152"/>
    </row>
    <row r="53" ht="20.4" outlineLevel="1" spans="2:23">
      <c r="B53" s="55"/>
      <c r="C53" s="59"/>
      <c r="D53" s="75"/>
      <c r="E53" s="75"/>
      <c r="F53" s="75"/>
      <c r="G53" s="75"/>
      <c r="H53" s="72"/>
      <c r="I53" s="75"/>
      <c r="J53" s="75"/>
      <c r="K53" s="75"/>
      <c r="L53" s="75"/>
      <c r="M53" s="72"/>
      <c r="N53" s="131"/>
      <c r="O53" s="75"/>
      <c r="P53" s="119"/>
      <c r="Q53" s="55" t="s">
        <v>99</v>
      </c>
      <c r="R53" s="55" t="s">
        <v>100</v>
      </c>
      <c r="S53" s="163"/>
      <c r="T53" s="163"/>
      <c r="U53" s="163"/>
      <c r="V53" s="163"/>
      <c r="W53" s="163"/>
    </row>
    <row r="54" outlineLevel="1" spans="2:23">
      <c r="B54" s="56"/>
      <c r="C54" s="62"/>
      <c r="D54" s="75"/>
      <c r="E54" s="75"/>
      <c r="F54" s="75"/>
      <c r="G54" s="75"/>
      <c r="H54" s="72"/>
      <c r="I54" s="75"/>
      <c r="J54" s="75"/>
      <c r="K54" s="75"/>
      <c r="L54" s="75"/>
      <c r="M54" s="72"/>
      <c r="N54" s="131"/>
      <c r="O54" s="75"/>
      <c r="P54" s="119"/>
      <c r="Q54" s="123">
        <v>1</v>
      </c>
      <c r="R54" s="123">
        <v>1</v>
      </c>
      <c r="S54" s="164"/>
      <c r="T54" s="164"/>
      <c r="U54" s="164"/>
      <c r="V54" s="164"/>
      <c r="W54" s="164"/>
    </row>
    <row r="55" ht="71.4" outlineLevel="1" spans="2:23">
      <c r="B55" s="76" t="s">
        <v>42</v>
      </c>
      <c r="C55" s="78" t="s">
        <v>101</v>
      </c>
      <c r="D55" s="79" t="s">
        <v>102</v>
      </c>
      <c r="E55" s="79" t="s">
        <v>73</v>
      </c>
      <c r="F55" s="79">
        <v>4.1</v>
      </c>
      <c r="G55" s="79" t="s">
        <v>103</v>
      </c>
      <c r="H55" s="79" t="str">
        <f>IF(B55&lt;&gt;"",SUBSTITUTE(VLOOKUP(B55,LabelListLookUp,2,FALSE),", ",","&amp;CHAR(10)),"")</f>
        <v/>
      </c>
      <c r="I55" s="79" t="s">
        <v>104</v>
      </c>
      <c r="J55" s="79"/>
      <c r="K55" s="132" t="str">
        <f>WPtarget</f>
        <v>TBD</v>
      </c>
      <c r="L55" s="73"/>
      <c r="M55" s="127"/>
      <c r="N55" s="130">
        <v>1</v>
      </c>
      <c r="O55" s="124" t="str">
        <f t="array" ref="O55">IF(AND(H55&lt;&gt;"",H55&lt;&gt;"-"),IF(SUMPRODUCT($Q$54:$W$54,--(Q55:W55&lt;&gt;""))&gt;0,SUMPRODUCT($Q$54:$W$54,Q55:W55)/SUMPRODUCT($Q$54:$W$54,--(Q55:W55&lt;&gt;"")),""),"")</f>
        <v/>
      </c>
      <c r="P55" s="119"/>
      <c r="Q55" s="156">
        <v>0</v>
      </c>
      <c r="R55" s="156"/>
      <c r="S55" s="156"/>
      <c r="T55" s="156"/>
      <c r="U55" s="156"/>
      <c r="V55" s="156"/>
      <c r="W55" s="156"/>
    </row>
    <row r="56" outlineLevel="1" spans="2:23">
      <c r="B56" s="68" t="s">
        <v>80</v>
      </c>
      <c r="C56" s="69"/>
      <c r="D56" s="69"/>
      <c r="E56" s="69"/>
      <c r="F56" s="69"/>
      <c r="G56" s="69"/>
      <c r="H56" s="69"/>
      <c r="I56" s="69"/>
      <c r="J56" s="69"/>
      <c r="K56" s="69"/>
      <c r="L56" s="69"/>
      <c r="M56" s="69"/>
      <c r="N56" s="69"/>
      <c r="O56" s="69"/>
      <c r="P56" s="126"/>
      <c r="Q56" s="126"/>
      <c r="R56" s="126"/>
      <c r="S56" s="126"/>
      <c r="T56" s="126"/>
      <c r="U56" s="126"/>
      <c r="V56" s="126"/>
      <c r="W56" s="157"/>
    </row>
    <row r="57" s="16" customFormat="1" outlineLevel="1" spans="2:24">
      <c r="B57" s="70"/>
      <c r="C57" s="70"/>
      <c r="D57" s="71"/>
      <c r="E57" s="71"/>
      <c r="F57" s="71"/>
      <c r="G57" s="71"/>
      <c r="H57" s="71"/>
      <c r="I57" s="71"/>
      <c r="J57" s="71"/>
      <c r="K57" s="71"/>
      <c r="L57" s="71"/>
      <c r="M57" s="71"/>
      <c r="N57" s="71"/>
      <c r="O57" s="71"/>
      <c r="P57" s="71"/>
      <c r="Q57" s="71"/>
      <c r="R57" s="71"/>
      <c r="S57" s="71"/>
      <c r="T57" s="71"/>
      <c r="U57" s="71"/>
      <c r="V57" s="71"/>
      <c r="W57" s="71"/>
      <c r="X57" s="23"/>
    </row>
    <row r="58" ht="17.4" spans="2:23">
      <c r="B58" s="80" t="s">
        <v>105</v>
      </c>
      <c r="C58" s="81"/>
      <c r="D58" s="81"/>
      <c r="E58" s="81"/>
      <c r="F58" s="81"/>
      <c r="G58" s="81"/>
      <c r="H58" s="81"/>
      <c r="I58" s="81"/>
      <c r="J58" s="81"/>
      <c r="K58" s="81"/>
      <c r="L58" s="81"/>
      <c r="M58" s="81"/>
      <c r="N58" s="81"/>
      <c r="O58" s="81"/>
      <c r="P58" s="54"/>
      <c r="Q58" s="54"/>
      <c r="R58" s="54"/>
      <c r="S58" s="54"/>
      <c r="T58" s="54"/>
      <c r="U58" s="54"/>
      <c r="V58" s="54"/>
      <c r="W58" s="149"/>
    </row>
    <row r="59" outlineLevel="1" spans="2:23">
      <c r="B59" s="55" t="s">
        <v>55</v>
      </c>
      <c r="C59" s="56" t="s">
        <v>56</v>
      </c>
      <c r="D59" s="75" t="s">
        <v>57</v>
      </c>
      <c r="E59" s="75" t="s">
        <v>94</v>
      </c>
      <c r="F59" s="75" t="s">
        <v>59</v>
      </c>
      <c r="G59" s="75" t="s">
        <v>60</v>
      </c>
      <c r="H59" s="72" t="s">
        <v>83</v>
      </c>
      <c r="I59" s="75" t="s">
        <v>84</v>
      </c>
      <c r="J59" s="75" t="s">
        <v>63</v>
      </c>
      <c r="K59" s="75" t="s">
        <v>64</v>
      </c>
      <c r="L59" s="75" t="s">
        <v>65</v>
      </c>
      <c r="M59" s="72" t="s">
        <v>11</v>
      </c>
      <c r="N59" s="131" t="s">
        <v>66</v>
      </c>
      <c r="O59" s="75" t="s">
        <v>67</v>
      </c>
      <c r="P59" s="119"/>
      <c r="Q59" s="150" t="s">
        <v>68</v>
      </c>
      <c r="R59" s="151"/>
      <c r="S59" s="151"/>
      <c r="T59" s="151"/>
      <c r="U59" s="151"/>
      <c r="V59" s="151"/>
      <c r="W59" s="152"/>
    </row>
    <row r="60" ht="20.4" outlineLevel="1" spans="2:23">
      <c r="B60" s="55"/>
      <c r="C60" s="59"/>
      <c r="D60" s="75"/>
      <c r="E60" s="75"/>
      <c r="F60" s="75"/>
      <c r="G60" s="75"/>
      <c r="H60" s="72"/>
      <c r="I60" s="75"/>
      <c r="J60" s="75"/>
      <c r="K60" s="75"/>
      <c r="L60" s="75"/>
      <c r="M60" s="72"/>
      <c r="N60" s="131"/>
      <c r="O60" s="75"/>
      <c r="P60" s="119"/>
      <c r="Q60" s="55" t="s">
        <v>106</v>
      </c>
      <c r="R60" s="55" t="s">
        <v>107</v>
      </c>
      <c r="S60" s="55" t="s">
        <v>108</v>
      </c>
      <c r="T60" s="55" t="s">
        <v>109</v>
      </c>
      <c r="U60" s="163"/>
      <c r="V60" s="163"/>
      <c r="W60" s="55" t="s">
        <v>110</v>
      </c>
    </row>
    <row r="61" outlineLevel="1" spans="2:23">
      <c r="B61" s="55"/>
      <c r="C61" s="62"/>
      <c r="D61" s="75"/>
      <c r="E61" s="75"/>
      <c r="F61" s="75"/>
      <c r="G61" s="75"/>
      <c r="H61" s="72"/>
      <c r="I61" s="75"/>
      <c r="J61" s="75"/>
      <c r="K61" s="75"/>
      <c r="L61" s="75"/>
      <c r="M61" s="72"/>
      <c r="N61" s="131"/>
      <c r="O61" s="75"/>
      <c r="P61" s="119"/>
      <c r="Q61" s="123">
        <v>1</v>
      </c>
      <c r="R61" s="123">
        <v>5</v>
      </c>
      <c r="S61" s="123">
        <v>5</v>
      </c>
      <c r="T61" s="123">
        <v>2</v>
      </c>
      <c r="U61" s="164"/>
      <c r="V61" s="164"/>
      <c r="W61" s="123">
        <v>2</v>
      </c>
    </row>
    <row r="62" ht="20.4" outlineLevel="1" spans="2:23">
      <c r="B62" s="76" t="s">
        <v>42</v>
      </c>
      <c r="C62" s="77" t="s">
        <v>111</v>
      </c>
      <c r="D62" s="82" t="s">
        <v>112</v>
      </c>
      <c r="E62" s="73" t="s">
        <v>113</v>
      </c>
      <c r="F62" s="83" t="s">
        <v>114</v>
      </c>
      <c r="G62" s="83" t="s">
        <v>115</v>
      </c>
      <c r="H62" s="67" t="str">
        <f>IF(B62&lt;&gt;"",SUBSTITUTE(VLOOKUP(B62,LabelListLookUp,2,FALSE),", ",","&amp;CHAR(10)),"")</f>
        <v/>
      </c>
      <c r="I62" s="83" t="s">
        <v>116</v>
      </c>
      <c r="J62" s="83"/>
      <c r="K62" s="67" t="str">
        <f>WPtarget</f>
        <v>TBD</v>
      </c>
      <c r="L62" s="83"/>
      <c r="M62" s="133"/>
      <c r="N62" s="134">
        <v>1</v>
      </c>
      <c r="O62" s="124" t="str">
        <f t="array" ref="O62">IF(AND(H62&lt;&gt;"",H62&lt;&gt;"-"),IF(SUMPRODUCT($Q$61:$W$61,--(Q62:W62&lt;&gt;""))&gt;0,SUMPRODUCT($Q$61:$W$61,Q62:W62)/SUMPRODUCT($Q$61:$W$61,--(Q62:W62&lt;&gt;"")),""),"")</f>
        <v/>
      </c>
      <c r="P62" s="119"/>
      <c r="Q62" s="156">
        <v>0</v>
      </c>
      <c r="R62" s="156"/>
      <c r="S62" s="156"/>
      <c r="T62" s="156"/>
      <c r="U62" s="156"/>
      <c r="V62" s="156"/>
      <c r="W62" s="156"/>
    </row>
    <row r="63" ht="71.4" outlineLevel="1" spans="2:23">
      <c r="B63" s="76" t="s">
        <v>42</v>
      </c>
      <c r="C63" s="77" t="s">
        <v>117</v>
      </c>
      <c r="D63" s="82" t="s">
        <v>112</v>
      </c>
      <c r="E63" s="73" t="s">
        <v>113</v>
      </c>
      <c r="F63" s="84" t="s">
        <v>118</v>
      </c>
      <c r="G63" s="84" t="s">
        <v>119</v>
      </c>
      <c r="H63" s="67" t="str">
        <f>IF(B63&lt;&gt;"",SUBSTITUTE(VLOOKUP(B63,LabelListLookUp,2,FALSE),", ",","&amp;CHAR(10)),"")</f>
        <v/>
      </c>
      <c r="I63" s="84" t="s">
        <v>120</v>
      </c>
      <c r="J63" s="84"/>
      <c r="K63" s="67" t="str">
        <f>WPtarget</f>
        <v>TBD</v>
      </c>
      <c r="L63" s="84"/>
      <c r="M63" s="135"/>
      <c r="N63" s="136">
        <v>1</v>
      </c>
      <c r="O63" s="124" t="str">
        <f t="array" ref="O63">IF(AND(H63&lt;&gt;"",H63&lt;&gt;"-"),IF(SUMPRODUCT($Q$61:$W$61,--(Q63:W63&lt;&gt;""))&gt;0,SUMPRODUCT($Q$61:$W$61,Q63:W63)/SUMPRODUCT($Q$61:$W$61,--(Q63:W63&lt;&gt;"")),""),"")</f>
        <v/>
      </c>
      <c r="P63" s="119"/>
      <c r="Q63" s="156"/>
      <c r="R63" s="156">
        <v>0</v>
      </c>
      <c r="S63" s="156">
        <v>0</v>
      </c>
      <c r="T63" s="156">
        <v>0</v>
      </c>
      <c r="U63" s="156"/>
      <c r="V63" s="156"/>
      <c r="W63" s="156"/>
    </row>
    <row r="64" ht="40.8" outlineLevel="1" spans="2:23">
      <c r="B64" s="65" t="s">
        <v>42</v>
      </c>
      <c r="C64" s="77" t="s">
        <v>121</v>
      </c>
      <c r="D64" s="82" t="s">
        <v>112</v>
      </c>
      <c r="E64" s="73" t="s">
        <v>113</v>
      </c>
      <c r="F64" s="84" t="s">
        <v>122</v>
      </c>
      <c r="G64" s="84" t="s">
        <v>123</v>
      </c>
      <c r="H64" s="67" t="str">
        <f>IF(B64&lt;&gt;"",SUBSTITUTE(VLOOKUP(B64,LabelListLookUp,2,FALSE),", ",","&amp;CHAR(10)),"")</f>
        <v/>
      </c>
      <c r="I64" s="212" t="s">
        <v>124</v>
      </c>
      <c r="J64" s="84"/>
      <c r="K64" s="67" t="str">
        <f>WPtarget</f>
        <v>TBD</v>
      </c>
      <c r="L64" s="84"/>
      <c r="M64" s="135"/>
      <c r="N64" s="136">
        <v>1</v>
      </c>
      <c r="O64" s="124" t="str">
        <f t="array" ref="O64">IF(AND(H64&lt;&gt;"",H64&lt;&gt;"-"),IF(SUMPRODUCT($Q$61:$W$61,--(Q64:W64&lt;&gt;""))&gt;0,SUMPRODUCT($Q$61:$W$61,Q64:W64)/SUMPRODUCT($Q$61:$W$61,--(Q64:W64&lt;&gt;"")),""),"")</f>
        <v/>
      </c>
      <c r="P64" s="119"/>
      <c r="Q64" s="156"/>
      <c r="R64" s="156">
        <v>0</v>
      </c>
      <c r="S64" s="156">
        <v>0</v>
      </c>
      <c r="T64" s="156">
        <v>0</v>
      </c>
      <c r="U64" s="156"/>
      <c r="V64" s="156"/>
      <c r="W64" s="156"/>
    </row>
    <row r="65" ht="40.8" outlineLevel="1" spans="2:23">
      <c r="B65" s="65" t="s">
        <v>42</v>
      </c>
      <c r="C65" s="77" t="s">
        <v>125</v>
      </c>
      <c r="D65" s="82" t="s">
        <v>112</v>
      </c>
      <c r="E65" s="73" t="s">
        <v>113</v>
      </c>
      <c r="F65" s="84" t="s">
        <v>126</v>
      </c>
      <c r="G65" s="84" t="s">
        <v>127</v>
      </c>
      <c r="H65" s="67" t="str">
        <f>IF(B65&lt;&gt;"",SUBSTITUTE(VLOOKUP(B65,LabelListLookUp,2,FALSE),", ",","&amp;CHAR(10)),"")</f>
        <v/>
      </c>
      <c r="I65" s="212" t="s">
        <v>128</v>
      </c>
      <c r="J65" s="84"/>
      <c r="K65" s="67" t="str">
        <f>WPtarget</f>
        <v>TBD</v>
      </c>
      <c r="L65" s="166"/>
      <c r="M65" s="135"/>
      <c r="N65" s="136">
        <v>1</v>
      </c>
      <c r="O65" s="124" t="str">
        <f t="array" ref="O65">IF(AND(H65&lt;&gt;"",H65&lt;&gt;"-"),IF(SUMPRODUCT($Q$61:$W$61,--(Q65:W65&lt;&gt;""))&gt;0,SUMPRODUCT($Q$61:$W$61,Q65:W65)/SUMPRODUCT($Q$61:$W$61,--(Q65:W65&lt;&gt;"")),""),"")</f>
        <v/>
      </c>
      <c r="P65" s="119"/>
      <c r="Q65" s="156"/>
      <c r="R65" s="156">
        <v>0</v>
      </c>
      <c r="S65" s="156">
        <v>0</v>
      </c>
      <c r="T65" s="156">
        <v>0</v>
      </c>
      <c r="U65" s="156"/>
      <c r="V65" s="156"/>
      <c r="W65" s="156"/>
    </row>
    <row r="66" outlineLevel="1" spans="2:23">
      <c r="B66" s="68" t="s">
        <v>80</v>
      </c>
      <c r="C66" s="69"/>
      <c r="D66" s="69"/>
      <c r="E66" s="69"/>
      <c r="F66" s="69"/>
      <c r="G66" s="69"/>
      <c r="H66" s="69"/>
      <c r="I66" s="69"/>
      <c r="J66" s="69"/>
      <c r="K66" s="69"/>
      <c r="L66" s="69"/>
      <c r="M66" s="69"/>
      <c r="N66" s="69"/>
      <c r="O66" s="69"/>
      <c r="P66" s="126"/>
      <c r="Q66" s="126"/>
      <c r="R66" s="126"/>
      <c r="S66" s="126"/>
      <c r="T66" s="126"/>
      <c r="U66" s="126"/>
      <c r="V66" s="126"/>
      <c r="W66" s="157"/>
    </row>
    <row r="67" s="16" customFormat="1" outlineLevel="1" spans="2:24">
      <c r="B67" s="70"/>
      <c r="C67" s="70"/>
      <c r="D67" s="71"/>
      <c r="E67" s="71"/>
      <c r="F67" s="71"/>
      <c r="G67" s="71"/>
      <c r="H67" s="71"/>
      <c r="I67" s="71"/>
      <c r="J67" s="71"/>
      <c r="K67" s="71"/>
      <c r="L67" s="71"/>
      <c r="M67" s="71"/>
      <c r="N67" s="71"/>
      <c r="O67" s="71"/>
      <c r="P67" s="71"/>
      <c r="Q67" s="71"/>
      <c r="R67" s="71"/>
      <c r="S67" s="71"/>
      <c r="T67" s="71"/>
      <c r="U67" s="71"/>
      <c r="V67" s="71"/>
      <c r="W67" s="71"/>
      <c r="X67" s="23"/>
    </row>
    <row r="68" ht="17.4" spans="2:23">
      <c r="B68" s="80" t="s">
        <v>129</v>
      </c>
      <c r="C68" s="81"/>
      <c r="D68" s="81"/>
      <c r="E68" s="81"/>
      <c r="F68" s="81"/>
      <c r="G68" s="81"/>
      <c r="H68" s="81"/>
      <c r="I68" s="81"/>
      <c r="J68" s="81"/>
      <c r="K68" s="81"/>
      <c r="L68" s="81"/>
      <c r="M68" s="81"/>
      <c r="N68" s="81"/>
      <c r="O68" s="81"/>
      <c r="P68" s="54"/>
      <c r="Q68" s="54"/>
      <c r="R68" s="54"/>
      <c r="S68" s="54"/>
      <c r="T68" s="54"/>
      <c r="U68" s="54"/>
      <c r="V68" s="54"/>
      <c r="W68" s="149"/>
    </row>
    <row r="69" ht="13.75" customHeight="1" outlineLevel="1" spans="2:23">
      <c r="B69" s="56" t="s">
        <v>55</v>
      </c>
      <c r="C69" s="56" t="s">
        <v>56</v>
      </c>
      <c r="D69" s="57" t="s">
        <v>57</v>
      </c>
      <c r="E69" s="57" t="s">
        <v>94</v>
      </c>
      <c r="F69" s="57" t="s">
        <v>59</v>
      </c>
      <c r="G69" s="57" t="s">
        <v>60</v>
      </c>
      <c r="H69" s="58" t="s">
        <v>83</v>
      </c>
      <c r="I69" s="57" t="s">
        <v>84</v>
      </c>
      <c r="J69" s="57" t="s">
        <v>63</v>
      </c>
      <c r="K69" s="57" t="s">
        <v>64</v>
      </c>
      <c r="L69" s="57" t="s">
        <v>65</v>
      </c>
      <c r="M69" s="58" t="s">
        <v>11</v>
      </c>
      <c r="N69" s="115" t="s">
        <v>66</v>
      </c>
      <c r="O69" s="57" t="s">
        <v>67</v>
      </c>
      <c r="P69" s="125"/>
      <c r="Q69" s="150" t="s">
        <v>68</v>
      </c>
      <c r="R69" s="151"/>
      <c r="S69" s="151"/>
      <c r="T69" s="151"/>
      <c r="U69" s="151"/>
      <c r="V69" s="151"/>
      <c r="W69" s="152"/>
    </row>
    <row r="70" ht="20.4" outlineLevel="1" spans="2:23">
      <c r="B70" s="59"/>
      <c r="C70" s="59"/>
      <c r="D70" s="60"/>
      <c r="E70" s="60"/>
      <c r="F70" s="60"/>
      <c r="G70" s="60"/>
      <c r="H70" s="61"/>
      <c r="I70" s="60"/>
      <c r="J70" s="60"/>
      <c r="K70" s="60"/>
      <c r="L70" s="60"/>
      <c r="M70" s="61"/>
      <c r="N70" s="118"/>
      <c r="O70" s="60"/>
      <c r="P70" s="125"/>
      <c r="Q70" s="55" t="s">
        <v>106</v>
      </c>
      <c r="R70" s="55" t="s">
        <v>107</v>
      </c>
      <c r="S70" s="55" t="s">
        <v>108</v>
      </c>
      <c r="T70" s="55" t="s">
        <v>109</v>
      </c>
      <c r="U70" s="163"/>
      <c r="V70" s="163"/>
      <c r="W70" s="55" t="s">
        <v>110</v>
      </c>
    </row>
    <row r="71" outlineLevel="1" spans="2:23">
      <c r="B71" s="62"/>
      <c r="C71" s="62"/>
      <c r="D71" s="63"/>
      <c r="E71" s="63"/>
      <c r="F71" s="63"/>
      <c r="G71" s="63"/>
      <c r="H71" s="64"/>
      <c r="I71" s="63"/>
      <c r="J71" s="63"/>
      <c r="K71" s="63"/>
      <c r="L71" s="63"/>
      <c r="M71" s="64"/>
      <c r="N71" s="167"/>
      <c r="O71" s="63"/>
      <c r="P71" s="125"/>
      <c r="Q71" s="123">
        <v>1</v>
      </c>
      <c r="R71" s="123">
        <v>5</v>
      </c>
      <c r="S71" s="123">
        <v>5</v>
      </c>
      <c r="T71" s="123">
        <v>2</v>
      </c>
      <c r="U71" s="164"/>
      <c r="V71" s="164"/>
      <c r="W71" s="123">
        <v>2</v>
      </c>
    </row>
    <row r="72" outlineLevel="1" spans="2:23">
      <c r="B72" s="65"/>
      <c r="C72" s="77" t="s">
        <v>130</v>
      </c>
      <c r="D72" s="165"/>
      <c r="E72" s="129"/>
      <c r="F72" s="129"/>
      <c r="G72" s="129"/>
      <c r="H72" s="67" t="str">
        <f>IF(B72&lt;&gt;"",SUBSTITUTE(VLOOKUP(B72,LabelListLookUp,2,FALSE),", ",","&amp;CHAR(10)),"")</f>
        <v/>
      </c>
      <c r="I72" s="129" t="s">
        <v>97</v>
      </c>
      <c r="J72" s="129"/>
      <c r="K72" s="67" t="str">
        <f>WPtarget</f>
        <v>TBD</v>
      </c>
      <c r="L72" s="129"/>
      <c r="M72" s="168"/>
      <c r="N72" s="136">
        <v>1</v>
      </c>
      <c r="O72" s="124" t="str">
        <f>IF(AND(H72&lt;&gt;"",H72&lt;&gt;"-"),IF(SUMPRODUCT($Q$71:$W$71,--(Q72:W72&lt;&gt;""))&gt;0,SUMPRODUCT($Q$71:$W$71,Q72:W72)/SUMPRODUCT($Q$71:$W$71,--(Q72:W72&lt;&gt;"")),""),"")</f>
        <v/>
      </c>
      <c r="P72" s="125"/>
      <c r="Q72" s="156"/>
      <c r="R72" s="156"/>
      <c r="S72" s="156"/>
      <c r="T72" s="156">
        <v>0</v>
      </c>
      <c r="U72" s="156"/>
      <c r="V72" s="156"/>
      <c r="W72" s="156"/>
    </row>
    <row r="73" outlineLevel="1" spans="2:23">
      <c r="B73" s="68" t="s">
        <v>80</v>
      </c>
      <c r="C73" s="69"/>
      <c r="D73" s="69"/>
      <c r="E73" s="69"/>
      <c r="F73" s="69"/>
      <c r="G73" s="69"/>
      <c r="H73" s="69"/>
      <c r="I73" s="69"/>
      <c r="J73" s="69"/>
      <c r="K73" s="69"/>
      <c r="L73" s="69"/>
      <c r="M73" s="69"/>
      <c r="N73" s="69"/>
      <c r="O73" s="69"/>
      <c r="P73" s="126"/>
      <c r="Q73" s="126"/>
      <c r="R73" s="126"/>
      <c r="S73" s="126"/>
      <c r="T73" s="126"/>
      <c r="U73" s="126"/>
      <c r="V73" s="126"/>
      <c r="W73" s="157"/>
    </row>
    <row r="74" s="16" customFormat="1" outlineLevel="1" spans="2:24">
      <c r="B74" s="70"/>
      <c r="C74" s="70"/>
      <c r="D74" s="71"/>
      <c r="E74" s="71"/>
      <c r="F74" s="71"/>
      <c r="G74" s="71"/>
      <c r="H74" s="71"/>
      <c r="I74" s="71"/>
      <c r="J74" s="71"/>
      <c r="K74" s="71"/>
      <c r="L74" s="71"/>
      <c r="M74" s="71"/>
      <c r="N74" s="71"/>
      <c r="O74" s="71"/>
      <c r="P74" s="71"/>
      <c r="Q74" s="71"/>
      <c r="R74" s="71"/>
      <c r="S74" s="71"/>
      <c r="T74" s="71"/>
      <c r="U74" s="71"/>
      <c r="V74" s="71"/>
      <c r="W74" s="71"/>
      <c r="X74" s="23"/>
    </row>
    <row r="75" ht="17.4" spans="2:23">
      <c r="B75" s="53" t="s">
        <v>131</v>
      </c>
      <c r="C75" s="54"/>
      <c r="D75" s="54"/>
      <c r="E75" s="54"/>
      <c r="F75" s="54"/>
      <c r="G75" s="54"/>
      <c r="H75" s="54"/>
      <c r="I75" s="54"/>
      <c r="J75" s="54"/>
      <c r="K75" s="54"/>
      <c r="L75" s="54"/>
      <c r="M75" s="54"/>
      <c r="N75" s="54"/>
      <c r="O75" s="54"/>
      <c r="P75" s="54"/>
      <c r="Q75" s="54"/>
      <c r="R75" s="54"/>
      <c r="S75" s="54"/>
      <c r="T75" s="54"/>
      <c r="U75" s="54"/>
      <c r="V75" s="54"/>
      <c r="W75" s="149"/>
    </row>
    <row r="76" outlineLevel="1" spans="2:23">
      <c r="B76" s="55" t="s">
        <v>55</v>
      </c>
      <c r="C76" s="56" t="s">
        <v>56</v>
      </c>
      <c r="D76" s="75" t="s">
        <v>57</v>
      </c>
      <c r="E76" s="75" t="s">
        <v>94</v>
      </c>
      <c r="F76" s="75" t="s">
        <v>59</v>
      </c>
      <c r="G76" s="75" t="s">
        <v>60</v>
      </c>
      <c r="H76" s="72" t="s">
        <v>83</v>
      </c>
      <c r="I76" s="75" t="s">
        <v>84</v>
      </c>
      <c r="J76" s="75" t="s">
        <v>63</v>
      </c>
      <c r="K76" s="75" t="s">
        <v>64</v>
      </c>
      <c r="L76" s="75" t="s">
        <v>65</v>
      </c>
      <c r="M76" s="72" t="s">
        <v>11</v>
      </c>
      <c r="N76" s="131" t="s">
        <v>66</v>
      </c>
      <c r="O76" s="75" t="s">
        <v>67</v>
      </c>
      <c r="P76" s="125"/>
      <c r="Q76" s="150" t="s">
        <v>68</v>
      </c>
      <c r="R76" s="151"/>
      <c r="S76" s="151"/>
      <c r="T76" s="151"/>
      <c r="U76" s="151"/>
      <c r="V76" s="151"/>
      <c r="W76" s="152"/>
    </row>
    <row r="77" ht="20.4" outlineLevel="1" spans="2:23">
      <c r="B77" s="55"/>
      <c r="C77" s="59"/>
      <c r="D77" s="75"/>
      <c r="E77" s="75"/>
      <c r="F77" s="75"/>
      <c r="G77" s="75"/>
      <c r="H77" s="72"/>
      <c r="I77" s="75"/>
      <c r="J77" s="75"/>
      <c r="K77" s="75"/>
      <c r="L77" s="75"/>
      <c r="M77" s="72"/>
      <c r="N77" s="131"/>
      <c r="O77" s="75"/>
      <c r="P77" s="125"/>
      <c r="Q77" s="55" t="s">
        <v>106</v>
      </c>
      <c r="R77" s="55" t="s">
        <v>107</v>
      </c>
      <c r="S77" s="55" t="s">
        <v>108</v>
      </c>
      <c r="T77" s="55" t="s">
        <v>109</v>
      </c>
      <c r="U77" s="163"/>
      <c r="V77" s="163"/>
      <c r="W77" s="55" t="s">
        <v>110</v>
      </c>
    </row>
    <row r="78" outlineLevel="1" spans="2:23">
      <c r="B78" s="56"/>
      <c r="C78" s="62"/>
      <c r="D78" s="75"/>
      <c r="E78" s="75"/>
      <c r="F78" s="75"/>
      <c r="G78" s="75"/>
      <c r="H78" s="72"/>
      <c r="I78" s="75"/>
      <c r="J78" s="75"/>
      <c r="K78" s="75"/>
      <c r="L78" s="75"/>
      <c r="M78" s="72"/>
      <c r="N78" s="131"/>
      <c r="O78" s="75"/>
      <c r="P78" s="125"/>
      <c r="Q78" s="123">
        <v>1</v>
      </c>
      <c r="R78" s="123">
        <v>5</v>
      </c>
      <c r="S78" s="123">
        <v>5</v>
      </c>
      <c r="T78" s="123">
        <v>2</v>
      </c>
      <c r="U78" s="164"/>
      <c r="V78" s="164"/>
      <c r="W78" s="123">
        <v>2</v>
      </c>
    </row>
    <row r="79" ht="16.5" customHeight="1" outlineLevel="1" spans="2:23">
      <c r="B79" s="65"/>
      <c r="C79" s="77" t="s">
        <v>132</v>
      </c>
      <c r="D79" s="165"/>
      <c r="E79" s="129"/>
      <c r="F79" s="129"/>
      <c r="G79" s="129"/>
      <c r="H79" s="67" t="str">
        <f>IF(B79&lt;&gt;"",SUBSTITUTE(VLOOKUP(B79,LabelListLookUp,2,FALSE),", ",","&amp;CHAR(10)),"")</f>
        <v/>
      </c>
      <c r="I79" s="129" t="s">
        <v>97</v>
      </c>
      <c r="J79" s="129"/>
      <c r="K79" s="67" t="str">
        <f>WPtarget</f>
        <v>TBD</v>
      </c>
      <c r="L79" s="129"/>
      <c r="M79" s="168"/>
      <c r="N79" s="134">
        <v>1</v>
      </c>
      <c r="O79" s="124" t="str">
        <f t="array" ref="O79">IF(AND(H79&lt;&gt;"",H79&lt;&gt;"-"),IF(SUMPRODUCT($Q$78:$W$78,--(Q79:W79&lt;&gt;""))&gt;0,SUMPRODUCT($Q$78:$W$78,Q79:W79)/SUMPRODUCT($Q$78:$W$78,--(Q79:W79&lt;&gt;"")),""),"")</f>
        <v/>
      </c>
      <c r="P79" s="125"/>
      <c r="Q79" s="156"/>
      <c r="R79" s="156"/>
      <c r="S79" s="156"/>
      <c r="T79" s="156"/>
      <c r="U79" s="156"/>
      <c r="V79" s="156"/>
      <c r="W79" s="156"/>
    </row>
    <row r="80" outlineLevel="1" spans="2:23">
      <c r="B80" s="68" t="s">
        <v>80</v>
      </c>
      <c r="C80" s="69"/>
      <c r="D80" s="69"/>
      <c r="E80" s="69"/>
      <c r="F80" s="69"/>
      <c r="G80" s="69"/>
      <c r="H80" s="69"/>
      <c r="I80" s="69"/>
      <c r="J80" s="69"/>
      <c r="K80" s="69"/>
      <c r="L80" s="69"/>
      <c r="M80" s="69"/>
      <c r="N80" s="69"/>
      <c r="O80" s="69"/>
      <c r="P80" s="126"/>
      <c r="Q80" s="126"/>
      <c r="R80" s="126"/>
      <c r="S80" s="126"/>
      <c r="T80" s="126"/>
      <c r="U80" s="126"/>
      <c r="V80" s="126"/>
      <c r="W80" s="157"/>
    </row>
    <row r="81" s="16" customFormat="1" outlineLevel="1" spans="2:24">
      <c r="B81" s="70"/>
      <c r="C81" s="70"/>
      <c r="D81" s="71"/>
      <c r="E81" s="71"/>
      <c r="F81" s="71"/>
      <c r="G81" s="71"/>
      <c r="H81" s="71"/>
      <c r="I81" s="71"/>
      <c r="J81" s="71"/>
      <c r="K81" s="71"/>
      <c r="L81" s="71"/>
      <c r="M81" s="71"/>
      <c r="N81" s="71"/>
      <c r="O81" s="71"/>
      <c r="P81" s="71"/>
      <c r="Q81" s="71"/>
      <c r="R81" s="71"/>
      <c r="S81" s="71"/>
      <c r="T81" s="71"/>
      <c r="U81" s="71"/>
      <c r="V81" s="71"/>
      <c r="W81" s="71"/>
      <c r="X81" s="23"/>
    </row>
    <row r="82" s="16" customFormat="1" ht="17.4" spans="2:24">
      <c r="B82" s="53" t="s">
        <v>133</v>
      </c>
      <c r="C82" s="54"/>
      <c r="D82" s="54"/>
      <c r="E82" s="54"/>
      <c r="F82" s="54"/>
      <c r="G82" s="54"/>
      <c r="H82" s="54"/>
      <c r="I82" s="54"/>
      <c r="J82" s="54"/>
      <c r="K82" s="54"/>
      <c r="L82" s="54"/>
      <c r="M82" s="54"/>
      <c r="N82" s="54"/>
      <c r="O82" s="54"/>
      <c r="P82" s="54"/>
      <c r="Q82" s="54"/>
      <c r="R82" s="54"/>
      <c r="S82" s="54"/>
      <c r="T82" s="54"/>
      <c r="U82" s="54"/>
      <c r="V82" s="54"/>
      <c r="W82" s="149"/>
      <c r="X82" s="23"/>
    </row>
    <row r="83" s="16" customFormat="1" outlineLevel="1" spans="2:24">
      <c r="B83" s="55" t="s">
        <v>55</v>
      </c>
      <c r="C83" s="56" t="s">
        <v>56</v>
      </c>
      <c r="D83" s="75" t="s">
        <v>57</v>
      </c>
      <c r="E83" s="75" t="s">
        <v>94</v>
      </c>
      <c r="F83" s="75" t="s">
        <v>59</v>
      </c>
      <c r="G83" s="75" t="s">
        <v>60</v>
      </c>
      <c r="H83" s="72" t="s">
        <v>83</v>
      </c>
      <c r="I83" s="75" t="s">
        <v>84</v>
      </c>
      <c r="J83" s="75" t="s">
        <v>63</v>
      </c>
      <c r="K83" s="75" t="s">
        <v>64</v>
      </c>
      <c r="L83" s="75" t="s">
        <v>65</v>
      </c>
      <c r="M83" s="72" t="s">
        <v>11</v>
      </c>
      <c r="N83" s="131" t="s">
        <v>66</v>
      </c>
      <c r="O83" s="75" t="s">
        <v>67</v>
      </c>
      <c r="P83" s="125"/>
      <c r="Q83" s="150" t="s">
        <v>68</v>
      </c>
      <c r="R83" s="151"/>
      <c r="S83" s="151"/>
      <c r="T83" s="151"/>
      <c r="U83" s="151"/>
      <c r="V83" s="151"/>
      <c r="W83" s="152"/>
      <c r="X83" s="23"/>
    </row>
    <row r="84" s="16" customFormat="1" ht="20.4" outlineLevel="1" spans="2:24">
      <c r="B84" s="55"/>
      <c r="C84" s="59"/>
      <c r="D84" s="75"/>
      <c r="E84" s="75"/>
      <c r="F84" s="75"/>
      <c r="G84" s="75"/>
      <c r="H84" s="72"/>
      <c r="I84" s="75"/>
      <c r="J84" s="75"/>
      <c r="K84" s="75"/>
      <c r="L84" s="75"/>
      <c r="M84" s="72"/>
      <c r="N84" s="131"/>
      <c r="O84" s="75"/>
      <c r="P84" s="125"/>
      <c r="Q84" s="55" t="s">
        <v>134</v>
      </c>
      <c r="R84" s="171"/>
      <c r="S84" s="171"/>
      <c r="T84" s="171"/>
      <c r="U84" s="171"/>
      <c r="V84" s="171"/>
      <c r="W84" s="171"/>
      <c r="X84" s="23"/>
    </row>
    <row r="85" s="16" customFormat="1" outlineLevel="1" spans="2:24">
      <c r="B85" s="56"/>
      <c r="C85" s="62"/>
      <c r="D85" s="75"/>
      <c r="E85" s="75"/>
      <c r="F85" s="75"/>
      <c r="G85" s="75"/>
      <c r="H85" s="72"/>
      <c r="I85" s="75"/>
      <c r="J85" s="75"/>
      <c r="K85" s="75"/>
      <c r="L85" s="75"/>
      <c r="M85" s="72"/>
      <c r="N85" s="131"/>
      <c r="O85" s="75"/>
      <c r="P85" s="125"/>
      <c r="Q85" s="123">
        <v>1</v>
      </c>
      <c r="R85" s="172"/>
      <c r="S85" s="172"/>
      <c r="T85" s="172"/>
      <c r="U85" s="172"/>
      <c r="V85" s="172"/>
      <c r="W85" s="172"/>
      <c r="X85" s="23"/>
    </row>
    <row r="86" s="16" customFormat="1" ht="13.5" customHeight="1" outlineLevel="1" spans="2:24">
      <c r="B86" s="65"/>
      <c r="C86" s="77" t="s">
        <v>135</v>
      </c>
      <c r="D86" s="129"/>
      <c r="E86" s="129"/>
      <c r="F86" s="129"/>
      <c r="G86" s="129"/>
      <c r="H86" s="67" t="str">
        <f>IF(B86&lt;&gt;"",SUBSTITUTE(VLOOKUP(B86,LabelListLookUp,2,FALSE),", ",","&amp;CHAR(10)),"")</f>
        <v/>
      </c>
      <c r="I86" s="129" t="s">
        <v>97</v>
      </c>
      <c r="J86" s="129"/>
      <c r="K86" s="67" t="str">
        <f>WPtarget</f>
        <v>TBD</v>
      </c>
      <c r="L86" s="129"/>
      <c r="M86" s="168"/>
      <c r="N86" s="154">
        <v>1</v>
      </c>
      <c r="O86" s="124" t="str">
        <f t="array" ref="O86">IF(AND(H86&lt;&gt;"",H86&lt;&gt;"-"),IF(SUMPRODUCT($Q$85:$W$85,--(Q86:W86&lt;&gt;""))&gt;0,SUMPRODUCT($Q$85:$W$85,Q86:W86)/SUMPRODUCT($Q$85:$W$85,--(Q86:W86&lt;&gt;"")),""),"")</f>
        <v/>
      </c>
      <c r="P86" s="125"/>
      <c r="Q86" s="156"/>
      <c r="R86" s="156"/>
      <c r="S86" s="156"/>
      <c r="T86" s="156"/>
      <c r="U86" s="156"/>
      <c r="V86" s="156"/>
      <c r="W86" s="156"/>
      <c r="X86" s="23"/>
    </row>
    <row r="87" s="16" customFormat="1" outlineLevel="1" spans="2:24">
      <c r="B87" s="68" t="s">
        <v>80</v>
      </c>
      <c r="C87" s="69"/>
      <c r="D87" s="69"/>
      <c r="E87" s="69"/>
      <c r="F87" s="69"/>
      <c r="G87" s="69"/>
      <c r="H87" s="69"/>
      <c r="I87" s="69"/>
      <c r="J87" s="69"/>
      <c r="K87" s="69"/>
      <c r="L87" s="69"/>
      <c r="M87" s="69"/>
      <c r="N87" s="69"/>
      <c r="O87" s="69"/>
      <c r="P87" s="126"/>
      <c r="Q87" s="126"/>
      <c r="R87" s="126"/>
      <c r="S87" s="126"/>
      <c r="T87" s="126"/>
      <c r="U87" s="126"/>
      <c r="V87" s="126"/>
      <c r="W87" s="157"/>
      <c r="X87" s="23"/>
    </row>
    <row r="88" s="16" customFormat="1" outlineLevel="1" spans="2:24">
      <c r="B88" s="70"/>
      <c r="C88" s="70"/>
      <c r="D88" s="71"/>
      <c r="E88" s="71"/>
      <c r="F88" s="71"/>
      <c r="G88" s="71"/>
      <c r="H88" s="71"/>
      <c r="I88" s="71"/>
      <c r="J88" s="71"/>
      <c r="K88" s="71"/>
      <c r="L88" s="71"/>
      <c r="M88" s="71"/>
      <c r="N88" s="71"/>
      <c r="O88" s="71"/>
      <c r="P88" s="71"/>
      <c r="Q88" s="71"/>
      <c r="R88" s="71"/>
      <c r="S88" s="71"/>
      <c r="T88" s="71"/>
      <c r="U88" s="71"/>
      <c r="V88" s="71"/>
      <c r="W88" s="71"/>
      <c r="X88" s="23"/>
    </row>
    <row r="89" s="16" customFormat="1" ht="17.4" spans="2:24">
      <c r="B89" s="53" t="s">
        <v>136</v>
      </c>
      <c r="C89" s="54"/>
      <c r="D89" s="54"/>
      <c r="E89" s="54"/>
      <c r="F89" s="54"/>
      <c r="G89" s="54"/>
      <c r="H89" s="54"/>
      <c r="I89" s="54"/>
      <c r="J89" s="54"/>
      <c r="K89" s="54"/>
      <c r="L89" s="54"/>
      <c r="M89" s="54"/>
      <c r="N89" s="54"/>
      <c r="O89" s="54"/>
      <c r="P89" s="54"/>
      <c r="Q89" s="54"/>
      <c r="R89" s="54"/>
      <c r="S89" s="54"/>
      <c r="T89" s="54"/>
      <c r="U89" s="54"/>
      <c r="V89" s="54"/>
      <c r="W89" s="149"/>
      <c r="X89" s="23"/>
    </row>
    <row r="90" s="16" customFormat="1" ht="17.4" outlineLevel="1" spans="2:24">
      <c r="B90" s="55" t="s">
        <v>55</v>
      </c>
      <c r="C90" s="56" t="s">
        <v>56</v>
      </c>
      <c r="D90" s="57" t="s">
        <v>57</v>
      </c>
      <c r="E90" s="57" t="s">
        <v>94</v>
      </c>
      <c r="F90" s="57" t="s">
        <v>59</v>
      </c>
      <c r="G90" s="57" t="s">
        <v>60</v>
      </c>
      <c r="H90" s="58" t="s">
        <v>83</v>
      </c>
      <c r="I90" s="57" t="s">
        <v>84</v>
      </c>
      <c r="J90" s="57" t="s">
        <v>63</v>
      </c>
      <c r="K90" s="57" t="s">
        <v>64</v>
      </c>
      <c r="L90" s="57" t="s">
        <v>65</v>
      </c>
      <c r="M90" s="114" t="s">
        <v>11</v>
      </c>
      <c r="N90" s="131" t="s">
        <v>66</v>
      </c>
      <c r="O90" s="57" t="s">
        <v>67</v>
      </c>
      <c r="P90" s="169"/>
      <c r="Q90" s="173" t="s">
        <v>68</v>
      </c>
      <c r="R90" s="174"/>
      <c r="S90" s="174"/>
      <c r="T90" s="174"/>
      <c r="U90" s="174"/>
      <c r="V90" s="174"/>
      <c r="W90" s="175"/>
      <c r="X90" s="23"/>
    </row>
    <row r="91" s="16" customFormat="1" ht="20.4" outlineLevel="1" spans="2:24">
      <c r="B91" s="55"/>
      <c r="C91" s="59"/>
      <c r="D91" s="60"/>
      <c r="E91" s="60"/>
      <c r="F91" s="60"/>
      <c r="G91" s="60"/>
      <c r="H91" s="61"/>
      <c r="I91" s="60"/>
      <c r="J91" s="60"/>
      <c r="K91" s="60"/>
      <c r="L91" s="60"/>
      <c r="M91" s="117"/>
      <c r="N91" s="131"/>
      <c r="O91" s="60"/>
      <c r="P91" s="169"/>
      <c r="Q91" s="55" t="s">
        <v>134</v>
      </c>
      <c r="R91" s="171"/>
      <c r="S91" s="171"/>
      <c r="T91" s="171"/>
      <c r="U91" s="171"/>
      <c r="V91" s="171"/>
      <c r="W91" s="171"/>
      <c r="X91" s="23"/>
    </row>
    <row r="92" s="16" customFormat="1" ht="17.4" outlineLevel="1" spans="2:24">
      <c r="B92" s="56"/>
      <c r="C92" s="59"/>
      <c r="D92" s="60"/>
      <c r="E92" s="60"/>
      <c r="F92" s="60"/>
      <c r="G92" s="60"/>
      <c r="H92" s="61"/>
      <c r="I92" s="60"/>
      <c r="J92" s="60"/>
      <c r="K92" s="60"/>
      <c r="L92" s="60"/>
      <c r="M92" s="117"/>
      <c r="N92" s="115"/>
      <c r="O92" s="60"/>
      <c r="P92" s="169"/>
      <c r="Q92" s="123">
        <v>1</v>
      </c>
      <c r="R92" s="172"/>
      <c r="S92" s="172"/>
      <c r="T92" s="172"/>
      <c r="U92" s="172"/>
      <c r="V92" s="172"/>
      <c r="W92" s="172"/>
      <c r="X92" s="23"/>
    </row>
    <row r="93" s="16" customFormat="1" ht="30.6" outlineLevel="1" spans="2:24">
      <c r="B93" s="65" t="s">
        <v>42</v>
      </c>
      <c r="C93" s="77" t="s">
        <v>137</v>
      </c>
      <c r="D93" s="79" t="s">
        <v>138</v>
      </c>
      <c r="E93" s="79" t="s">
        <v>139</v>
      </c>
      <c r="F93" s="79" t="s">
        <v>140</v>
      </c>
      <c r="G93" s="79" t="s">
        <v>141</v>
      </c>
      <c r="H93" s="79" t="str">
        <f>IF(B93&lt;&gt;"",SUBSTITUTE(VLOOKUP(B93,LabelListLookUp,2,FALSE),", ",","&amp;CHAR(10)),"")</f>
        <v/>
      </c>
      <c r="I93" s="79" t="s">
        <v>142</v>
      </c>
      <c r="J93" s="79"/>
      <c r="K93" s="79" t="str">
        <f>WPtarget</f>
        <v>TBD</v>
      </c>
      <c r="L93" s="79"/>
      <c r="M93" s="170"/>
      <c r="N93" s="123">
        <v>1</v>
      </c>
      <c r="O93" s="124" t="str">
        <f t="array" ref="O93">IF(AND(H93&lt;&gt;"",H93&lt;&gt;"-"),IF(SUMPRODUCT($Q$92:$W$92,--(Q93:W93&lt;&gt;""))&gt;0,SUMPRODUCT($Q$92:$W$92,Q93:W93)/SUMPRODUCT($Q$92:$W$92,--(Q93:W93&lt;&gt;"")),""),"")</f>
        <v/>
      </c>
      <c r="P93" s="169"/>
      <c r="Q93" s="156">
        <v>0</v>
      </c>
      <c r="R93" s="156"/>
      <c r="S93" s="156"/>
      <c r="T93" s="156"/>
      <c r="U93" s="156"/>
      <c r="V93" s="156"/>
      <c r="W93" s="156"/>
      <c r="X93" s="23"/>
    </row>
    <row r="94" s="16" customFormat="1" ht="30.6" outlineLevel="1" spans="2:24">
      <c r="B94" s="65" t="s">
        <v>42</v>
      </c>
      <c r="C94" s="77" t="s">
        <v>143</v>
      </c>
      <c r="D94" s="79" t="s">
        <v>138</v>
      </c>
      <c r="E94" s="79" t="s">
        <v>139</v>
      </c>
      <c r="F94" s="79" t="s">
        <v>144</v>
      </c>
      <c r="G94" s="79" t="s">
        <v>145</v>
      </c>
      <c r="H94" s="79" t="str">
        <f>IF(B94&lt;&gt;"",SUBSTITUTE(VLOOKUP(B94,LabelListLookUp,2,FALSE),", ",","&amp;CHAR(10)),"")</f>
        <v/>
      </c>
      <c r="I94" s="79" t="s">
        <v>146</v>
      </c>
      <c r="J94" s="79"/>
      <c r="K94" s="79" t="str">
        <f>WPtarget</f>
        <v>TBD</v>
      </c>
      <c r="L94" s="79"/>
      <c r="M94" s="170"/>
      <c r="N94" s="123">
        <v>1</v>
      </c>
      <c r="O94" s="124" t="str">
        <f t="array" ref="O94">IF(AND(H94&lt;&gt;"",H94&lt;&gt;"-"),IF(SUMPRODUCT($Q$92:$W$92,--(Q94:W94&lt;&gt;""))&gt;0,SUMPRODUCT($Q$92:$W$92,Q94:W94)/SUMPRODUCT($Q$92:$W$92,--(Q94:W94&lt;&gt;"")),""),"")</f>
        <v/>
      </c>
      <c r="P94" s="169"/>
      <c r="Q94" s="156">
        <v>0</v>
      </c>
      <c r="R94" s="156"/>
      <c r="S94" s="156"/>
      <c r="T94" s="156"/>
      <c r="U94" s="156"/>
      <c r="V94" s="156"/>
      <c r="W94" s="156"/>
      <c r="X94" s="23"/>
    </row>
    <row r="95" s="16" customFormat="1" ht="30.6" outlineLevel="1" spans="2:24">
      <c r="B95" s="65" t="s">
        <v>42</v>
      </c>
      <c r="C95" s="77" t="s">
        <v>147</v>
      </c>
      <c r="D95" s="79" t="s">
        <v>138</v>
      </c>
      <c r="E95" s="79" t="s">
        <v>139</v>
      </c>
      <c r="F95" s="79" t="s">
        <v>148</v>
      </c>
      <c r="G95" s="79" t="s">
        <v>149</v>
      </c>
      <c r="H95" s="79" t="str">
        <f>IF(B95&lt;&gt;"",SUBSTITUTE(VLOOKUP(B95,LabelListLookUp,2,FALSE),", ",","&amp;CHAR(10)),"")</f>
        <v/>
      </c>
      <c r="I95" s="79" t="s">
        <v>150</v>
      </c>
      <c r="J95" s="79"/>
      <c r="K95" s="79" t="str">
        <f>WPtarget</f>
        <v>TBD</v>
      </c>
      <c r="L95" s="79"/>
      <c r="M95" s="170"/>
      <c r="N95" s="123">
        <v>1</v>
      </c>
      <c r="O95" s="124" t="str">
        <f t="array" ref="O95">IF(AND(H95&lt;&gt;"",H95&lt;&gt;"-"),IF(SUMPRODUCT($Q$92:$W$92,--(Q95:W95&lt;&gt;""))&gt;0,SUMPRODUCT($Q$92:$W$92,Q95:W95)/SUMPRODUCT($Q$92:$W$92,--(Q95:W95&lt;&gt;"")),""),"")</f>
        <v/>
      </c>
      <c r="P95" s="169"/>
      <c r="Q95" s="156">
        <v>0</v>
      </c>
      <c r="R95" s="156"/>
      <c r="S95" s="156"/>
      <c r="T95" s="156"/>
      <c r="U95" s="156"/>
      <c r="V95" s="156"/>
      <c r="W95" s="156"/>
      <c r="X95" s="23"/>
    </row>
    <row r="96" s="16" customFormat="1" ht="17.4" outlineLevel="1" spans="2:24">
      <c r="B96" s="68" t="s">
        <v>80</v>
      </c>
      <c r="C96" s="69"/>
      <c r="D96" s="69"/>
      <c r="E96" s="69"/>
      <c r="F96" s="69"/>
      <c r="G96" s="69"/>
      <c r="H96" s="69"/>
      <c r="I96" s="69"/>
      <c r="J96" s="69"/>
      <c r="K96" s="69"/>
      <c r="L96" s="69"/>
      <c r="M96" s="69"/>
      <c r="N96" s="69"/>
      <c r="O96" s="69"/>
      <c r="P96" s="169"/>
      <c r="Q96" s="126"/>
      <c r="R96" s="126"/>
      <c r="S96" s="126"/>
      <c r="T96" s="126"/>
      <c r="U96" s="126"/>
      <c r="V96" s="126"/>
      <c r="W96" s="157"/>
      <c r="X96" s="23"/>
    </row>
    <row r="97" s="16" customFormat="1" ht="17.4" spans="2:24">
      <c r="B97" s="27"/>
      <c r="C97" s="27"/>
      <c r="G97" s="98"/>
      <c r="H97" s="89"/>
      <c r="I97" s="98"/>
      <c r="J97" s="98"/>
      <c r="K97" s="98"/>
      <c r="L97" s="98"/>
      <c r="M97" s="89"/>
      <c r="N97" s="89"/>
      <c r="O97" s="89"/>
      <c r="P97" s="139"/>
      <c r="Q97" s="23"/>
      <c r="R97" s="23"/>
      <c r="S97" s="23"/>
      <c r="T97" s="23"/>
      <c r="U97" s="23"/>
      <c r="V97" s="23"/>
      <c r="W97" s="23"/>
      <c r="X97" s="23"/>
    </row>
    <row r="98" s="16" customFormat="1" spans="2:24">
      <c r="B98" s="27"/>
      <c r="C98" s="27"/>
      <c r="G98" s="98"/>
      <c r="H98" s="89"/>
      <c r="I98" s="98"/>
      <c r="J98" s="98"/>
      <c r="K98" s="98"/>
      <c r="L98" s="98"/>
      <c r="M98" s="89"/>
      <c r="N98" s="89"/>
      <c r="O98" s="89"/>
      <c r="P98" s="89"/>
      <c r="Q98" s="23"/>
      <c r="R98" s="23"/>
      <c r="S98" s="23"/>
      <c r="T98" s="23"/>
      <c r="U98" s="23"/>
      <c r="V98" s="23"/>
      <c r="W98" s="23"/>
      <c r="X98" s="23"/>
    </row>
    <row r="99" s="16" customFormat="1" spans="2:24">
      <c r="B99" s="27"/>
      <c r="C99" s="27"/>
      <c r="G99" s="98"/>
      <c r="H99" s="89"/>
      <c r="I99" s="98"/>
      <c r="J99" s="98"/>
      <c r="K99" s="98"/>
      <c r="L99" s="98"/>
      <c r="M99" s="89"/>
      <c r="N99" s="89"/>
      <c r="O99" s="89"/>
      <c r="P99" s="89"/>
      <c r="Q99" s="23"/>
      <c r="R99" s="23"/>
      <c r="S99" s="23"/>
      <c r="T99" s="23"/>
      <c r="U99" s="23"/>
      <c r="V99" s="23"/>
      <c r="W99" s="23"/>
      <c r="X99" s="23"/>
    </row>
    <row r="100" s="16" customFormat="1" spans="2:24">
      <c r="B100" s="27"/>
      <c r="C100" s="27"/>
      <c r="G100" s="98"/>
      <c r="H100" s="89"/>
      <c r="I100" s="98"/>
      <c r="J100" s="98"/>
      <c r="K100" s="98"/>
      <c r="L100" s="98"/>
      <c r="M100" s="89"/>
      <c r="N100" s="89"/>
      <c r="O100" s="89"/>
      <c r="P100" s="89"/>
      <c r="Q100" s="23"/>
      <c r="R100" s="23"/>
      <c r="S100" s="23"/>
      <c r="T100" s="23"/>
      <c r="U100" s="23"/>
      <c r="V100" s="23"/>
      <c r="W100" s="23"/>
      <c r="X100" s="23"/>
    </row>
    <row r="101" s="16" customFormat="1" spans="2:24">
      <c r="B101" s="27"/>
      <c r="C101" s="27"/>
      <c r="G101" s="98"/>
      <c r="H101" s="89"/>
      <c r="I101" s="98"/>
      <c r="J101" s="98"/>
      <c r="K101" s="98"/>
      <c r="L101" s="98"/>
      <c r="M101" s="89"/>
      <c r="N101" s="89"/>
      <c r="O101" s="89"/>
      <c r="P101" s="89"/>
      <c r="Q101" s="23"/>
      <c r="R101" s="23"/>
      <c r="S101" s="23"/>
      <c r="T101" s="23"/>
      <c r="U101" s="23"/>
      <c r="V101" s="23"/>
      <c r="W101" s="23"/>
      <c r="X101" s="23"/>
    </row>
    <row r="102" s="16" customFormat="1" spans="2:24">
      <c r="B102" s="27"/>
      <c r="C102" s="27"/>
      <c r="G102" s="98"/>
      <c r="H102" s="89"/>
      <c r="I102" s="98"/>
      <c r="J102" s="98"/>
      <c r="K102" s="98"/>
      <c r="L102" s="98"/>
      <c r="M102" s="89"/>
      <c r="N102" s="89"/>
      <c r="O102" s="89"/>
      <c r="P102" s="89"/>
      <c r="Q102" s="23"/>
      <c r="R102" s="23"/>
      <c r="S102" s="23"/>
      <c r="T102" s="23"/>
      <c r="U102" s="23"/>
      <c r="V102" s="23"/>
      <c r="W102" s="23"/>
      <c r="X102" s="23"/>
    </row>
    <row r="103" s="16" customFormat="1" spans="2:24">
      <c r="B103" s="27"/>
      <c r="C103" s="27"/>
      <c r="G103" s="98"/>
      <c r="H103" s="89"/>
      <c r="I103" s="98"/>
      <c r="J103" s="98"/>
      <c r="K103" s="98"/>
      <c r="L103" s="98"/>
      <c r="M103" s="89"/>
      <c r="N103" s="89"/>
      <c r="O103" s="89"/>
      <c r="P103" s="89"/>
      <c r="Q103" s="23"/>
      <c r="R103" s="23"/>
      <c r="S103" s="23"/>
      <c r="T103" s="23"/>
      <c r="U103" s="23"/>
      <c r="V103" s="23"/>
      <c r="W103" s="23"/>
      <c r="X103" s="23"/>
    </row>
    <row r="104" s="16" customFormat="1" spans="2:24">
      <c r="B104" s="27"/>
      <c r="C104" s="27"/>
      <c r="G104" s="98"/>
      <c r="H104" s="89"/>
      <c r="I104" s="98"/>
      <c r="J104" s="98"/>
      <c r="K104" s="98"/>
      <c r="L104" s="98"/>
      <c r="M104" s="89"/>
      <c r="N104" s="89"/>
      <c r="O104" s="89"/>
      <c r="P104" s="89"/>
      <c r="Q104" s="23"/>
      <c r="R104" s="23"/>
      <c r="S104" s="23"/>
      <c r="T104" s="23"/>
      <c r="U104" s="23"/>
      <c r="V104" s="23"/>
      <c r="W104" s="23"/>
      <c r="X104" s="23"/>
    </row>
    <row r="105" s="16" customFormat="1" spans="2:24">
      <c r="B105" s="27"/>
      <c r="C105" s="27"/>
      <c r="G105" s="98"/>
      <c r="H105" s="89"/>
      <c r="I105" s="98"/>
      <c r="J105" s="98"/>
      <c r="K105" s="98"/>
      <c r="L105" s="98"/>
      <c r="M105" s="89"/>
      <c r="N105" s="89"/>
      <c r="O105" s="89"/>
      <c r="P105" s="89"/>
      <c r="Q105" s="23"/>
      <c r="R105" s="23"/>
      <c r="S105" s="23"/>
      <c r="T105" s="23"/>
      <c r="U105" s="23"/>
      <c r="V105" s="23"/>
      <c r="W105" s="23"/>
      <c r="X105" s="23"/>
    </row>
    <row r="106" s="16" customFormat="1" spans="2:24">
      <c r="B106" s="27"/>
      <c r="C106" s="27"/>
      <c r="G106" s="98"/>
      <c r="H106" s="89"/>
      <c r="I106" s="98"/>
      <c r="J106" s="98"/>
      <c r="K106" s="98"/>
      <c r="L106" s="98"/>
      <c r="M106" s="89"/>
      <c r="N106" s="89"/>
      <c r="O106" s="89"/>
      <c r="P106" s="89"/>
      <c r="Q106" s="23"/>
      <c r="R106" s="23"/>
      <c r="S106" s="23"/>
      <c r="T106" s="23"/>
      <c r="U106" s="23"/>
      <c r="V106" s="23"/>
      <c r="W106" s="23"/>
      <c r="X106" s="23"/>
    </row>
    <row r="107" s="16" customFormat="1" spans="2:24">
      <c r="B107" s="27"/>
      <c r="C107" s="27"/>
      <c r="G107" s="98"/>
      <c r="H107" s="89"/>
      <c r="I107" s="98"/>
      <c r="J107" s="98"/>
      <c r="K107" s="98"/>
      <c r="L107" s="98"/>
      <c r="M107" s="89"/>
      <c r="N107" s="89"/>
      <c r="O107" s="89"/>
      <c r="P107" s="89"/>
      <c r="Q107" s="23"/>
      <c r="R107" s="23"/>
      <c r="S107" s="23"/>
      <c r="T107" s="23"/>
      <c r="U107" s="23"/>
      <c r="V107" s="23"/>
      <c r="W107" s="23"/>
      <c r="X107" s="23"/>
    </row>
    <row r="108" s="16" customFormat="1" spans="2:24">
      <c r="B108" s="27"/>
      <c r="C108" s="27"/>
      <c r="G108" s="98"/>
      <c r="H108" s="89"/>
      <c r="I108" s="98"/>
      <c r="J108" s="98"/>
      <c r="K108" s="98"/>
      <c r="L108" s="98"/>
      <c r="M108" s="89"/>
      <c r="N108" s="89"/>
      <c r="O108" s="89"/>
      <c r="P108" s="89"/>
      <c r="Q108" s="23"/>
      <c r="R108" s="23"/>
      <c r="S108" s="23"/>
      <c r="T108" s="23"/>
      <c r="U108" s="23"/>
      <c r="V108" s="23"/>
      <c r="W108" s="23"/>
      <c r="X108" s="23"/>
    </row>
    <row r="109" s="16" customFormat="1" spans="2:24">
      <c r="B109" s="27"/>
      <c r="C109" s="27"/>
      <c r="G109" s="98"/>
      <c r="H109" s="89"/>
      <c r="I109" s="98"/>
      <c r="J109" s="98"/>
      <c r="K109" s="98"/>
      <c r="L109" s="98"/>
      <c r="M109" s="89"/>
      <c r="N109" s="89"/>
      <c r="O109" s="89"/>
      <c r="P109" s="89"/>
      <c r="Q109" s="23"/>
      <c r="R109" s="23"/>
      <c r="S109" s="23"/>
      <c r="T109" s="23"/>
      <c r="U109" s="23"/>
      <c r="V109" s="23"/>
      <c r="W109" s="23"/>
      <c r="X109" s="23"/>
    </row>
    <row r="110" s="16" customFormat="1" spans="2:24">
      <c r="B110" s="27"/>
      <c r="C110" s="27"/>
      <c r="G110" s="98"/>
      <c r="H110" s="89"/>
      <c r="I110" s="98"/>
      <c r="J110" s="98"/>
      <c r="K110" s="98"/>
      <c r="L110" s="98"/>
      <c r="M110" s="89"/>
      <c r="N110" s="89"/>
      <c r="O110" s="89"/>
      <c r="P110" s="89"/>
      <c r="Q110" s="23"/>
      <c r="R110" s="23"/>
      <c r="S110" s="23"/>
      <c r="T110" s="23"/>
      <c r="U110" s="23"/>
      <c r="V110" s="23"/>
      <c r="W110" s="23"/>
      <c r="X110" s="23"/>
    </row>
    <row r="111" s="16" customFormat="1" spans="2:24">
      <c r="B111" s="27"/>
      <c r="C111" s="27"/>
      <c r="G111" s="98"/>
      <c r="H111" s="89"/>
      <c r="I111" s="98"/>
      <c r="J111" s="98"/>
      <c r="K111" s="98"/>
      <c r="L111" s="98"/>
      <c r="M111" s="89"/>
      <c r="N111" s="89"/>
      <c r="O111" s="89"/>
      <c r="P111" s="89"/>
      <c r="Q111" s="23"/>
      <c r="R111" s="23"/>
      <c r="S111" s="23"/>
      <c r="T111" s="23"/>
      <c r="U111" s="23"/>
      <c r="V111" s="23"/>
      <c r="W111" s="23"/>
      <c r="X111" s="23"/>
    </row>
    <row r="112" s="16" customFormat="1" spans="2:24">
      <c r="B112" s="27"/>
      <c r="C112" s="27"/>
      <c r="G112" s="98"/>
      <c r="H112" s="89"/>
      <c r="I112" s="98"/>
      <c r="J112" s="98"/>
      <c r="K112" s="98"/>
      <c r="L112" s="98"/>
      <c r="M112" s="89"/>
      <c r="N112" s="89"/>
      <c r="O112" s="89"/>
      <c r="P112" s="89"/>
      <c r="Q112" s="23"/>
      <c r="R112" s="23"/>
      <c r="S112" s="23"/>
      <c r="T112" s="23"/>
      <c r="U112" s="23"/>
      <c r="V112" s="23"/>
      <c r="W112" s="23"/>
      <c r="X112" s="23"/>
    </row>
    <row r="113" s="16" customFormat="1" spans="2:24">
      <c r="B113" s="27"/>
      <c r="C113" s="27"/>
      <c r="G113" s="98"/>
      <c r="H113" s="89"/>
      <c r="I113" s="98"/>
      <c r="J113" s="98"/>
      <c r="K113" s="98"/>
      <c r="L113" s="98"/>
      <c r="M113" s="89"/>
      <c r="N113" s="89"/>
      <c r="O113" s="89"/>
      <c r="P113" s="89"/>
      <c r="Q113" s="23"/>
      <c r="R113" s="23"/>
      <c r="S113" s="23"/>
      <c r="T113" s="23"/>
      <c r="U113" s="23"/>
      <c r="V113" s="23"/>
      <c r="W113" s="23"/>
      <c r="X113" s="23"/>
    </row>
    <row r="114" s="16" customFormat="1" spans="2:24">
      <c r="B114" s="27"/>
      <c r="C114" s="27"/>
      <c r="G114" s="98"/>
      <c r="H114" s="89"/>
      <c r="I114" s="98"/>
      <c r="J114" s="98"/>
      <c r="K114" s="98"/>
      <c r="L114" s="98"/>
      <c r="M114" s="89"/>
      <c r="N114" s="89"/>
      <c r="O114" s="89"/>
      <c r="P114" s="89"/>
      <c r="Q114" s="23"/>
      <c r="R114" s="23"/>
      <c r="S114" s="23"/>
      <c r="T114" s="23"/>
      <c r="U114" s="23"/>
      <c r="V114" s="23"/>
      <c r="W114" s="23"/>
      <c r="X114" s="23"/>
    </row>
    <row r="115" s="16" customFormat="1" spans="2:24">
      <c r="B115" s="27"/>
      <c r="C115" s="27"/>
      <c r="G115" s="98"/>
      <c r="H115" s="89"/>
      <c r="I115" s="98"/>
      <c r="J115" s="98"/>
      <c r="K115" s="98"/>
      <c r="L115" s="98"/>
      <c r="M115" s="89"/>
      <c r="N115" s="89"/>
      <c r="O115" s="89"/>
      <c r="P115" s="89"/>
      <c r="Q115" s="23"/>
      <c r="R115" s="23"/>
      <c r="S115" s="23"/>
      <c r="T115" s="23"/>
      <c r="U115" s="23"/>
      <c r="V115" s="23"/>
      <c r="W115" s="23"/>
      <c r="X115" s="23"/>
    </row>
    <row r="116" s="16" customFormat="1" spans="2:24">
      <c r="B116" s="27"/>
      <c r="C116" s="27"/>
      <c r="G116" s="98"/>
      <c r="H116" s="89"/>
      <c r="I116" s="98"/>
      <c r="J116" s="98"/>
      <c r="K116" s="98"/>
      <c r="L116" s="98"/>
      <c r="M116" s="89"/>
      <c r="N116" s="89"/>
      <c r="O116" s="89"/>
      <c r="P116" s="89"/>
      <c r="Q116" s="23"/>
      <c r="R116" s="23"/>
      <c r="S116" s="23"/>
      <c r="T116" s="23"/>
      <c r="U116" s="23"/>
      <c r="V116" s="23"/>
      <c r="W116" s="23"/>
      <c r="X116" s="23"/>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tabSelected="1" zoomScale="115" zoomScaleNormal="115" workbookViewId="0">
      <selection activeCell="A3" sqref="A3:C3"/>
    </sheetView>
  </sheetViews>
  <sheetFormatPr defaultColWidth="9.08333333333333" defaultRowHeight="13.8" outlineLevelRow="6"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customFormat="1" spans="1:3">
      <c r="A3" s="8" t="s">
        <v>155</v>
      </c>
      <c r="B3" s="9" t="s">
        <v>156</v>
      </c>
      <c r="C3" s="10" t="s">
        <v>157</v>
      </c>
    </row>
    <row r="4" s="1" customFormat="1" spans="1:3">
      <c r="A4" s="11" t="s">
        <v>158</v>
      </c>
      <c r="B4" s="12" t="s">
        <v>159</v>
      </c>
      <c r="C4" s="13" t="s">
        <v>160</v>
      </c>
    </row>
    <row r="5" spans="2:3">
      <c r="B5" s="14"/>
      <c r="C5" s="15"/>
    </row>
    <row r="6" spans="2:3">
      <c r="B6" s="14"/>
      <c r="C6" s="15"/>
    </row>
    <row r="7" spans="2:2">
      <c r="B7" s="14"/>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